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\"/>
    </mc:Choice>
  </mc:AlternateContent>
  <bookViews>
    <workbookView xWindow="0" yWindow="0" windowWidth="21600" windowHeight="97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DATE2" localSheetId="4">'[1]Page 1'!$B$17</definedName>
    <definedName name="_DATE2" localSheetId="7">'[2]Page 1'!$B$17</definedName>
    <definedName name="_xlnm.Print_Area" localSheetId="5">Ashkhatavardz!$A$1:$M$23</definedName>
    <definedName name="_xlnm.Print_Area" localSheetId="4">'Deb. ev kreditor'!$A$1:$E$34</definedName>
    <definedName name="_xlnm.Print_Area" localSheetId="1">'Dramakan hosqer'!$A$1:$C$96</definedName>
    <definedName name="_xlnm.Print_Area" localSheetId="3">'Dramakani hamematakan'!$A$1:$F$97</definedName>
    <definedName name="_xlnm.Print_Area" localSheetId="0">'Ekamut-caxs'!$A$1:$D$82</definedName>
    <definedName name="_xlnm.Print_Area" localSheetId="2">'Ekamutneri hamematakan'!$A$1:$F$75</definedName>
    <definedName name="_xlnm.Print_Area" localSheetId="6">Komunal!$A$1:$M$34</definedName>
    <definedName name="_xlnm.Print_Area" localSheetId="7">'Pastaci finansav.'!$A$1:$E$21</definedName>
    <definedName name="Tab" localSheetId="7">#REF!</definedName>
    <definedName name="Tab1CodeCol" localSheetId="4">#REF!</definedName>
    <definedName name="Tab1CodeCol" localSheetId="7">#REF!</definedName>
    <definedName name="Tab1Col" localSheetId="7">#REF!</definedName>
    <definedName name="Tab1Col1" localSheetId="4">#REF!</definedName>
    <definedName name="Tab1Col1" localSheetId="7">#REF!</definedName>
    <definedName name="Tab1ColLast" localSheetId="4">#REF!</definedName>
    <definedName name="Tab1ColLast" localSheetId="7">#REF!</definedName>
    <definedName name="Tab1Row1" localSheetId="4">#REF!</definedName>
    <definedName name="Tab1Row1" localSheetId="7">#REF!</definedName>
    <definedName name="Tab1RowCode" localSheetId="4">#REF!</definedName>
    <definedName name="Tab1RowCode" localSheetId="7">#REF!</definedName>
    <definedName name="Tab1RowLast" localSheetId="4">#REF!</definedName>
    <definedName name="Tab1RowLast" localSheetId="7">#REF!</definedName>
    <definedName name="Tab2CodeCol" localSheetId="4">#REF!</definedName>
    <definedName name="Tab2CodeCol" localSheetId="7">#REF!</definedName>
    <definedName name="Tab2Col1" localSheetId="4">#REF!</definedName>
    <definedName name="Tab2Col1" localSheetId="7">#REF!</definedName>
    <definedName name="Tab2ColLast" localSheetId="4">#REF!</definedName>
    <definedName name="Tab2ColLast" localSheetId="7">#REF!</definedName>
    <definedName name="Tab2Row1" localSheetId="4">#REF!</definedName>
    <definedName name="Tab2Row1" localSheetId="7">#REF!</definedName>
    <definedName name="Tab2RowCode" localSheetId="4">#REF!</definedName>
    <definedName name="Tab2RowCode" localSheetId="7">#REF!</definedName>
    <definedName name="Tab2RowLast" localSheetId="4">#REF!</definedName>
    <definedName name="Tab2RowLast" localSheetId="7">#REF!</definedName>
    <definedName name="Tab3CodeCol" localSheetId="4">'[3]5'!#REF!</definedName>
    <definedName name="Tab3CodeCol" localSheetId="7">#REF!</definedName>
    <definedName name="Tab3Col1" localSheetId="4">'[3]5'!#REF!</definedName>
    <definedName name="Tab3Col1" localSheetId="7">#REF!</definedName>
    <definedName name="Tab3ColLast" localSheetId="4">'[3]5'!#REF!</definedName>
    <definedName name="Tab3ColLast" localSheetId="7">#REF!</definedName>
    <definedName name="Tab3Row1" localSheetId="4">'[3]5'!#REF!</definedName>
    <definedName name="Tab3Row1" localSheetId="7">#REF!</definedName>
    <definedName name="Tab3RowLast" localSheetId="4">'[3]5'!#REF!</definedName>
    <definedName name="Tab3RowLast" localSheetId="7">#REF!</definedName>
    <definedName name="Tab4CodeCol" localSheetId="4">'[3]5'!#REF!</definedName>
    <definedName name="Tab4CodeCol" localSheetId="7">#REF!</definedName>
    <definedName name="Tab4Col1" localSheetId="4">'[3]5'!#REF!</definedName>
    <definedName name="Tab4Col1" localSheetId="7">#REF!</definedName>
    <definedName name="Tab4ColLast" localSheetId="4">'[3]5'!#REF!</definedName>
    <definedName name="Tab4ColLast" localSheetId="7">#REF!</definedName>
    <definedName name="Tab4Row1" localSheetId="4">'[3]5'!#REF!</definedName>
    <definedName name="Tab4Row1" localSheetId="7">#REF!</definedName>
    <definedName name="Tab4RowLast" localSheetId="4">'[3]5'!#REF!</definedName>
    <definedName name="Tab4RowLast" localSheetId="7">#REF!</definedName>
    <definedName name="Tab5CodeCol" localSheetId="4">'[3]5'!#REF!</definedName>
    <definedName name="Tab5CodeCol" localSheetId="7">#REF!</definedName>
    <definedName name="Tab5Col1" localSheetId="4">'[3]5'!#REF!</definedName>
    <definedName name="Tab5Col1" localSheetId="7">#REF!</definedName>
    <definedName name="Tab5ColLast" localSheetId="4">'[3]5'!#REF!</definedName>
    <definedName name="Tab5ColLast" localSheetId="7">#REF!</definedName>
    <definedName name="Tab5Row1" localSheetId="4">'[3]5'!#REF!</definedName>
    <definedName name="Tab5Row1" localSheetId="7">#REF!</definedName>
    <definedName name="Tab5RowLast" localSheetId="4">'[3]5'!#REF!</definedName>
    <definedName name="Tab5RowLast" localSheetId="7">#REF!</definedName>
    <definedName name="Tab6CodeCol" localSheetId="4">'[3]5'!#REF!</definedName>
    <definedName name="Tab6CodeCol" localSheetId="7">#REF!</definedName>
    <definedName name="Tab6Col1" localSheetId="4">'[3]5'!#REF!</definedName>
    <definedName name="Tab6Col1" localSheetId="7">#REF!</definedName>
    <definedName name="Tab6ColLast" localSheetId="4">'[3]5'!#REF!</definedName>
    <definedName name="Tab6ColLast" localSheetId="7">#REF!</definedName>
    <definedName name="Tab6Row1" localSheetId="4">'[3]5'!#REF!</definedName>
    <definedName name="Tab6Row1" localSheetId="7">#REF!</definedName>
    <definedName name="Tab6RowLast" localSheetId="4">'[3]5'!#REF!</definedName>
    <definedName name="Tab6RowLast" localSheetId="7">#REF!</definedName>
    <definedName name="Tab7CodeCol" localSheetId="4">#REF!</definedName>
    <definedName name="Tab7CodeCol" localSheetId="7">#REF!</definedName>
    <definedName name="Tab7Col1" localSheetId="4">#REF!</definedName>
    <definedName name="Tab7Col1" localSheetId="7">#REF!</definedName>
    <definedName name="Tab7ColLast" localSheetId="4">#REF!</definedName>
    <definedName name="Tab7ColLast" localSheetId="7">#REF!</definedName>
    <definedName name="Tab7Row1" localSheetId="4">#REF!</definedName>
    <definedName name="Tab7Row1" localSheetId="7">#REF!</definedName>
    <definedName name="Tab7RowCode" localSheetId="4">#REF!</definedName>
    <definedName name="Tab7RowCode" localSheetId="7">#REF!</definedName>
    <definedName name="Tab7RowLast" localSheetId="4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E12" i="11" l="1"/>
  <c r="D6" i="9" l="1"/>
  <c r="D65" i="9"/>
  <c r="D69" i="19"/>
  <c r="D26" i="19"/>
  <c r="D66" i="9"/>
  <c r="D67" i="9"/>
  <c r="D68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4" i="9"/>
  <c r="D8" i="9"/>
  <c r="D9" i="9"/>
  <c r="D10" i="9"/>
  <c r="D11" i="9"/>
  <c r="D12" i="9"/>
  <c r="D13" i="9"/>
  <c r="D14" i="9"/>
  <c r="D15" i="9"/>
  <c r="D16" i="9"/>
  <c r="D17" i="9"/>
  <c r="D18" i="9"/>
  <c r="D19" i="9"/>
  <c r="D7" i="9"/>
  <c r="D73" i="10" l="1"/>
  <c r="D71" i="10"/>
  <c r="D58" i="10"/>
  <c r="D59" i="10"/>
  <c r="D56" i="10"/>
  <c r="D57" i="10"/>
  <c r="D55" i="10"/>
  <c r="D50" i="10"/>
  <c r="D51" i="10"/>
  <c r="D52" i="10"/>
  <c r="D53" i="10"/>
  <c r="D54" i="10"/>
  <c r="D46" i="10"/>
  <c r="D47" i="10"/>
  <c r="D48" i="10"/>
  <c r="D49" i="10"/>
  <c r="D43" i="10"/>
  <c r="D44" i="10"/>
  <c r="D45" i="10"/>
  <c r="D39" i="10"/>
  <c r="D40" i="10"/>
  <c r="D35" i="10"/>
  <c r="D36" i="10"/>
  <c r="D37" i="10"/>
  <c r="D38" i="10"/>
  <c r="D70" i="10"/>
  <c r="D69" i="10" s="1"/>
  <c r="D34" i="10"/>
  <c r="D32" i="10"/>
  <c r="D33" i="10"/>
  <c r="D31" i="10"/>
  <c r="D23" i="10"/>
  <c r="D24" i="10"/>
  <c r="D25" i="10"/>
  <c r="D26" i="10"/>
  <c r="D27" i="10"/>
  <c r="D28" i="10"/>
  <c r="D29" i="10"/>
  <c r="D33" i="19"/>
  <c r="D34" i="19"/>
  <c r="D32" i="19"/>
  <c r="C33" i="7"/>
  <c r="C32" i="7"/>
  <c r="G7" i="11"/>
  <c r="J16" i="11"/>
  <c r="D12" i="11"/>
  <c r="D14" i="19"/>
  <c r="D12" i="19"/>
  <c r="D37" i="19" l="1"/>
  <c r="D33" i="18" l="1"/>
  <c r="D31" i="18"/>
  <c r="D26" i="18"/>
  <c r="D14" i="18"/>
  <c r="D8" i="18"/>
  <c r="A2" i="18"/>
  <c r="C19" i="7" l="1"/>
  <c r="E51" i="10"/>
  <c r="E8" i="12" l="1"/>
  <c r="E9" i="12"/>
  <c r="E7" i="12"/>
  <c r="C18" i="12"/>
  <c r="C17" i="12"/>
  <c r="I8" i="12"/>
  <c r="I9" i="12"/>
  <c r="I10" i="12"/>
  <c r="I11" i="12"/>
  <c r="I12" i="12"/>
  <c r="I13" i="12"/>
  <c r="I14" i="12"/>
  <c r="I15" i="12"/>
  <c r="I16" i="12"/>
  <c r="I7" i="12"/>
  <c r="H18" i="12"/>
  <c r="G18" i="12" s="1"/>
  <c r="H17" i="12"/>
  <c r="G17" i="12" s="1"/>
  <c r="E17" i="21"/>
  <c r="C10" i="21"/>
  <c r="C16" i="11"/>
  <c r="C8" i="11"/>
  <c r="E55" i="10" l="1"/>
  <c r="E54" i="10"/>
  <c r="E52" i="10"/>
  <c r="E49" i="10"/>
  <c r="E48" i="10"/>
  <c r="E47" i="10"/>
  <c r="E43" i="10"/>
  <c r="E44" i="10"/>
  <c r="E34" i="10"/>
  <c r="E35" i="10"/>
  <c r="C7" i="10"/>
  <c r="C65" i="9"/>
  <c r="E56" i="9"/>
  <c r="E57" i="9"/>
  <c r="E51" i="9"/>
  <c r="E58" i="9"/>
  <c r="E54" i="9"/>
  <c r="E55" i="9"/>
  <c r="E48" i="9"/>
  <c r="E49" i="9"/>
  <c r="E43" i="9"/>
  <c r="E44" i="9"/>
  <c r="E45" i="9"/>
  <c r="E46" i="9"/>
  <c r="E47" i="9"/>
  <c r="E34" i="9"/>
  <c r="A2" i="9"/>
  <c r="D15" i="19" l="1"/>
  <c r="C96" i="7" l="1"/>
  <c r="B96" i="7"/>
  <c r="D6" i="10" l="1"/>
  <c r="F5" i="10"/>
  <c r="F5" i="9" s="1"/>
  <c r="E20" i="21" l="1"/>
  <c r="E19" i="21"/>
  <c r="E18" i="21"/>
  <c r="J32" i="12"/>
  <c r="J30" i="12"/>
  <c r="H21" i="11"/>
  <c r="H19" i="11"/>
  <c r="D95" i="10"/>
  <c r="D93" i="10"/>
  <c r="D73" i="9"/>
  <c r="D71" i="9"/>
  <c r="C93" i="7"/>
  <c r="C91" i="7"/>
  <c r="B90" i="10"/>
  <c r="D89" i="10"/>
  <c r="B89" i="10"/>
  <c r="J17" i="11" l="1"/>
  <c r="D17" i="11"/>
  <c r="C17" i="11"/>
  <c r="C26" i="7" l="1"/>
  <c r="E11" i="21" l="1"/>
  <c r="C17" i="7" s="1"/>
  <c r="C11" i="21"/>
  <c r="C15" i="7" s="1"/>
  <c r="D11" i="21"/>
  <c r="C16" i="7" s="1"/>
  <c r="D13" i="19" s="1"/>
  <c r="D31" i="19"/>
  <c r="A8" i="7"/>
  <c r="A2" i="10"/>
  <c r="A2" i="11"/>
  <c r="A2" i="12"/>
  <c r="A2" i="21"/>
  <c r="C67" i="7" l="1"/>
  <c r="D90" i="10"/>
  <c r="E90" i="10" s="1"/>
  <c r="E19" i="9"/>
  <c r="E89" i="10"/>
  <c r="E83" i="10"/>
  <c r="D82" i="10"/>
  <c r="D20" i="9"/>
  <c r="E64" i="9"/>
  <c r="E63" i="9"/>
  <c r="D19" i="10"/>
  <c r="E20" i="9" l="1"/>
  <c r="E18" i="10"/>
  <c r="E19" i="10"/>
  <c r="C20" i="7" l="1"/>
  <c r="C13" i="7" l="1"/>
  <c r="D80" i="10" l="1"/>
  <c r="E80" i="10" s="1"/>
  <c r="C74" i="7"/>
  <c r="E59" i="9"/>
  <c r="E60" i="9"/>
  <c r="E53" i="10"/>
  <c r="D9" i="10" l="1"/>
  <c r="E9" i="10" l="1"/>
  <c r="E8" i="9"/>
  <c r="C36" i="7"/>
  <c r="C22" i="7"/>
  <c r="E60" i="10"/>
  <c r="E61" i="10"/>
  <c r="E62" i="10"/>
  <c r="M10" i="11" l="1"/>
  <c r="C21" i="7" l="1"/>
  <c r="E57" i="10"/>
  <c r="C49" i="7"/>
  <c r="D42" i="10" s="1"/>
  <c r="C48" i="7"/>
  <c r="D41" i="10" s="1"/>
  <c r="C31" i="7" l="1"/>
  <c r="D27" i="7"/>
  <c r="D20" i="19" l="1"/>
  <c r="C86" i="7" l="1"/>
  <c r="C82" i="7" l="1"/>
  <c r="C73" i="7" s="1"/>
  <c r="C37" i="7"/>
  <c r="H19" i="12" l="1"/>
  <c r="D19" i="12"/>
  <c r="D87" i="10" l="1"/>
  <c r="D86" i="10"/>
  <c r="D85" i="10"/>
  <c r="D81" i="10"/>
  <c r="D78" i="10"/>
  <c r="D77" i="10"/>
  <c r="D11" i="10"/>
  <c r="D13" i="10"/>
  <c r="D14" i="10"/>
  <c r="D15" i="10"/>
  <c r="G19" i="12"/>
  <c r="I19" i="12"/>
  <c r="J19" i="12"/>
  <c r="J20" i="12" l="1"/>
  <c r="J24" i="12"/>
  <c r="J27" i="12" s="1"/>
  <c r="D76" i="10"/>
  <c r="C76" i="10"/>
  <c r="D88" i="10"/>
  <c r="F19" i="12" l="1"/>
  <c r="C84" i="10"/>
  <c r="C75" i="10" s="1"/>
  <c r="D84" i="10"/>
  <c r="D75" i="10" s="1"/>
  <c r="E85" i="10"/>
  <c r="F20" i="12" l="1"/>
  <c r="F24" i="12"/>
  <c r="F27" i="12" s="1"/>
  <c r="E84" i="10"/>
  <c r="L19" i="12" l="1"/>
  <c r="D32" i="7" l="1"/>
  <c r="D33" i="7"/>
  <c r="M19" i="12"/>
  <c r="E70" i="10"/>
  <c r="M20" i="12" l="1"/>
  <c r="M24" i="12"/>
  <c r="M27" i="12" s="1"/>
  <c r="M28" i="12" s="1"/>
  <c r="E82" i="10"/>
  <c r="E78" i="10" l="1"/>
  <c r="D12" i="10" l="1"/>
  <c r="D7" i="10" s="1"/>
  <c r="C14" i="7"/>
  <c r="E27" i="10"/>
  <c r="E26" i="10"/>
  <c r="C69" i="10"/>
  <c r="E28" i="10"/>
  <c r="E29" i="10"/>
  <c r="C30" i="10"/>
  <c r="D30" i="10"/>
  <c r="E31" i="10"/>
  <c r="E32" i="10"/>
  <c r="E33" i="10"/>
  <c r="E36" i="10"/>
  <c r="E37" i="10"/>
  <c r="E38" i="10"/>
  <c r="E39" i="10"/>
  <c r="E40" i="10"/>
  <c r="E41" i="10"/>
  <c r="E42" i="10"/>
  <c r="E45" i="10"/>
  <c r="E46" i="10"/>
  <c r="E56" i="10"/>
  <c r="E50" i="10"/>
  <c r="E58" i="10"/>
  <c r="E59" i="10"/>
  <c r="E71" i="10"/>
  <c r="E72" i="10"/>
  <c r="E73" i="10"/>
  <c r="E74" i="10"/>
  <c r="E77" i="10"/>
  <c r="E24" i="10"/>
  <c r="E25" i="10"/>
  <c r="C21" i="10" l="1"/>
  <c r="E69" i="10"/>
  <c r="E30" i="10"/>
  <c r="E76" i="10"/>
  <c r="C30" i="9"/>
  <c r="C21" i="9" s="1"/>
  <c r="E68" i="9"/>
  <c r="E67" i="9"/>
  <c r="E66" i="9"/>
  <c r="E65" i="9"/>
  <c r="E62" i="9"/>
  <c r="E61" i="9"/>
  <c r="E53" i="9"/>
  <c r="E50" i="9"/>
  <c r="E42" i="9"/>
  <c r="E41" i="9"/>
  <c r="E40" i="9"/>
  <c r="E39" i="9"/>
  <c r="E38" i="9"/>
  <c r="E37" i="9"/>
  <c r="E36" i="9"/>
  <c r="E35" i="9"/>
  <c r="E33" i="9"/>
  <c r="E32" i="9"/>
  <c r="E31" i="9"/>
  <c r="E29" i="9"/>
  <c r="E28" i="9"/>
  <c r="E27" i="9"/>
  <c r="E26" i="9"/>
  <c r="E25" i="9"/>
  <c r="E24" i="9"/>
  <c r="E23" i="9"/>
  <c r="E30" i="9" l="1"/>
  <c r="K19" i="12" l="1"/>
  <c r="E19" i="12"/>
  <c r="C19" i="12"/>
  <c r="C15" i="9" l="1"/>
  <c r="C6" i="9" s="1"/>
  <c r="E9" i="9"/>
  <c r="C88" i="10" l="1"/>
  <c r="C20" i="10" s="1"/>
  <c r="E87" i="10"/>
  <c r="E81" i="10"/>
  <c r="E79" i="10"/>
  <c r="E23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E14" i="9"/>
  <c r="E13" i="9"/>
  <c r="E12" i="9"/>
  <c r="E11" i="9"/>
  <c r="E10" i="9"/>
  <c r="E7" i="9"/>
  <c r="C69" i="9"/>
  <c r="E75" i="10" l="1"/>
  <c r="E86" i="10"/>
  <c r="E88" i="10"/>
  <c r="E15" i="9"/>
  <c r="E7" i="10"/>
  <c r="E6" i="9" l="1"/>
  <c r="C91" i="10" l="1"/>
  <c r="M7" i="11" l="1"/>
  <c r="M11" i="11" s="1"/>
  <c r="D29" i="19" s="1"/>
  <c r="D75" i="19" l="1"/>
  <c r="D22" i="9"/>
  <c r="C29" i="7"/>
  <c r="D22" i="10" s="1"/>
  <c r="D21" i="10" l="1"/>
  <c r="E22" i="10"/>
  <c r="D21" i="9"/>
  <c r="E22" i="9"/>
  <c r="E75" i="19"/>
  <c r="D34" i="7"/>
  <c r="C34" i="7"/>
  <c r="C28" i="7"/>
  <c r="C27" i="7" s="1"/>
  <c r="C89" i="7" s="1"/>
  <c r="D69" i="9" l="1"/>
  <c r="E69" i="9" s="1"/>
  <c r="E21" i="9"/>
  <c r="D20" i="10"/>
  <c r="E21" i="10"/>
  <c r="D91" i="10" l="1"/>
  <c r="E91" i="10" s="1"/>
  <c r="E20" i="10"/>
</calcChain>
</file>

<file path=xl/sharedStrings.xml><?xml version="1.0" encoding="utf-8"?>
<sst xmlns="http://schemas.openxmlformats.org/spreadsheetml/2006/main" count="611" uniqueCount="264">
  <si>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</si>
  <si>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</si>
  <si>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</si>
  <si>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</si>
  <si>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</si>
  <si>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</si>
  <si>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</si>
  <si>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</si>
  <si>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</si>
  <si>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</si>
  <si>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</si>
  <si>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</si>
  <si>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</si>
  <si>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</si>
  <si>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</si>
  <si>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</si>
  <si>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</si>
  <si>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</si>
  <si>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</si>
  <si>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</si>
  <si>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</si>
  <si>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</si>
  <si>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</si>
  <si>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</si>
  <si>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</si>
  <si>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</si>
  <si>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</si>
  <si>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</si>
  <si>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</si>
  <si>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</si>
  <si>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</si>
  <si>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</si>
  <si>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</si>
  <si>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</si>
  <si>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</si>
  <si>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</si>
  <si>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</si>
  <si>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</si>
  <si>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</si>
  <si>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</si>
  <si>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</si>
  <si>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</si>
  <si>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</si>
  <si>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</si>
  <si>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</si>
  <si>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</si>
  <si>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</si>
  <si>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Բաժանորդագրության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</si>
  <si>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</si>
  <si>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</si>
  <si>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</si>
  <si>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</si>
  <si>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</si>
  <si>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</si>
  <si>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</si>
  <si>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</si>
  <si>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</si>
  <si>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</si>
  <si>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</si>
  <si>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</si>
  <si>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</si>
  <si>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</si>
  <si>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</si>
  <si>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</si>
  <si>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</si>
  <si>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</si>
  <si>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</si>
  <si>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</si>
  <si>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</si>
  <si>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</si>
  <si>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</si>
  <si>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</si>
  <si>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</si>
  <si>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</si>
  <si>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</si>
  <si>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</si>
  <si>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</si>
  <si>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</si>
  <si>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</si>
  <si>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</si>
  <si>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</si>
  <si>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</si>
  <si>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</si>
  <si>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</si>
  <si>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</si>
  <si>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</si>
  <si>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</si>
  <si>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</si>
  <si>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</si>
  <si>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</si>
  <si>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</si>
  <si>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</si>
  <si>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</si>
  <si>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</si>
  <si>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</si>
  <si>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</si>
  <si>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</si>
  <si>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</si>
  <si>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</si>
  <si>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</si>
  <si>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</si>
  <si>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</si>
  <si>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</si>
  <si>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</si>
  <si>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</si>
  <si>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</si>
  <si>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</si>
  <si>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</si>
  <si>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</si>
  <si>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</si>
  <si>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</si>
  <si>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</si>
  <si>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</si>
  <si>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</si>
  <si>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</si>
  <si>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</si>
  <si>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</si>
  <si>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</si>
  <si>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</si>
  <si>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</si>
  <si>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</si>
  <si>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</si>
  <si>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</si>
  <si>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</si>
  <si>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</si>
  <si>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</si>
  <si>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</si>
  <si>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</si>
  <si>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</si>
  <si>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</si>
  <si>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</si>
  <si>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</si>
  <si>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</si>
  <si>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</si>
  <si>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</si>
  <si>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Դեբիտորական պարտքեր վաճարքների գծով, այդ թվում՝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</si>
  <si>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</si>
  <si>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</si>
  <si>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</si>
  <si>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</si>
  <si>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</si>
  <si>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</si>
  <si>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</si>
  <si>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</si>
  <si>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</si>
  <si>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</si>
  <si>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</si>
  <si>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</si>
  <si>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</si>
  <si>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</si>
  <si>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</si>
  <si>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</si>
  <si>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</si>
  <si>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</si>
  <si>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</si>
  <si>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</si>
  <si>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</si>
  <si>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</si>
  <si>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</si>
  <si>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</si>
  <si>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</si>
  <si>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</si>
  <si>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</si>
  <si>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</si>
  <si>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</si>
  <si>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</si>
  <si>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</si>
  <si>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</si>
  <si>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</si>
  <si>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</si>
  <si>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</si>
  <si>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</si>
  <si>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</si>
  <si>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</si>
  <si>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</si>
  <si>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</si>
  <si>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</si>
  <si>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</si>
  <si>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</si>
  <si>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</si>
  <si>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</si>
  <si>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</si>
  <si>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</si>
  <si>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</si>
  <si>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</si>
  <si>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</si>
  <si>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</si>
  <si>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</si>
  <si>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</si>
  <si>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</si>
  <si>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</si>
  <si>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</si>
  <si>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</si>
  <si>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</si>
  <si>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</si>
  <si>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</si>
  <si>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</si>
  <si>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</si>
  <si>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</si>
  <si>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</si>
  <si>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</si>
  <si>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</si>
  <si>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</si>
  <si>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</si>
  <si>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</si>
  <si>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</si>
  <si>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Կոմունալ համավճարներ /հազ.դրամ/</t>
  </si>
  <si>
    <t>110.8 դրամ</t>
  </si>
  <si>
    <t>143.7 դրամ</t>
  </si>
  <si>
    <t>ՀՐԱՉՅԱ ՍԱՐԳՍՅԱՆ</t>
  </si>
  <si>
    <t>Դոմենի ծառայություն</t>
  </si>
  <si>
    <t>Հատուկ և նպատակային նյութեր</t>
  </si>
  <si>
    <t>Վառելիքի գծով</t>
  </si>
  <si>
    <t>Քիմ .մաքրում</t>
  </si>
  <si>
    <t>Ներկայացման դեկորացիա,զգեստ,ռեկվիզիտ</t>
  </si>
  <si>
    <t>Հեղինակային հոնորար</t>
  </si>
  <si>
    <t>Գովազդային ,միջնորդային ծառայության և տոմսերի վաճառքի միջնորդավճար</t>
  </si>
  <si>
    <t>Տպագրական ծախսեր</t>
  </si>
  <si>
    <t>Գույքահարկ և տեխզննում</t>
  </si>
  <si>
    <t>ԱՊՊԱ պայմանագրեր</t>
  </si>
  <si>
    <t>Համակարգիչների ՀԾ և կայքի  սպասարկման գծով</t>
  </si>
  <si>
    <t>ՀԾ  սպասարկում</t>
  </si>
  <si>
    <t>Բաժանորդագրության  և վերապատրաստման գծով</t>
  </si>
  <si>
    <t>Քարտրիջի լիցավորում</t>
  </si>
  <si>
    <t>Գործուղման գծով</t>
  </si>
  <si>
    <t>Գրիմի նյութեր</t>
  </si>
  <si>
    <t>Մասնագիտական ծառայությունների գծով</t>
  </si>
  <si>
    <t>Վարձակալության գծով</t>
  </si>
  <si>
    <t>Քիմ.մաքրում</t>
  </si>
  <si>
    <t>Ներկայացման դեկորացիա,զգեստներ և ռեկվիզիտ</t>
  </si>
  <si>
    <t>Գովազդային,միջնորդային ծառայության և տոմսերի վաճառքի միջնորդավճար</t>
  </si>
  <si>
    <t>Համակարգիչների ՀԾ և կայքի սպասարկման գծով</t>
  </si>
  <si>
    <t>ՀԾ սպասարկում</t>
  </si>
  <si>
    <t>Մասնագիտական ծառայություններ</t>
  </si>
  <si>
    <t>Գրություն ազատ մնացորդի տեղափոխում,քանի որ թատրոնը գտնվում է կապ.վերանորոգման մեջ թույլատրել գործուղման ծախսը ավելացնել եկամուտ ունենալու նպատակով</t>
  </si>
  <si>
    <t>այլ եկամուտ / չփոխանակվող գործարք-կրեդիտորական պարտքի  ճշտում/</t>
  </si>
  <si>
    <t>գրություն ազատ մնացորդի տեղափոխում,քանի որ թատրոնը գտնվում է կապ.վերանորոգման մեջ թույլատրել Հայֆիլմում տարածք վարձակալել գույքը տեղափոխելու համար</t>
  </si>
  <si>
    <t>այլ</t>
  </si>
  <si>
    <t>Է.Բադալյան</t>
  </si>
  <si>
    <t>Մ.Խաչատրյան</t>
  </si>
  <si>
    <t xml:space="preserve"> Գրություն մշակույթի վարչություն Տեղեկացնում ենք Ձեզ, որ այս աշխատակիցները/թվով 12հոգի/ աշխատել են ընթացող շինարարական աշխատանքների պայմաններում, աշխատանքի համար նախատեսված նվազագույն պայմանների բացակայությամբ և բարեխղճորեն կատարել են իրենց աշխատանքային պարտականություններն ամբողջությամբ:</t>
  </si>
  <si>
    <t xml:space="preserve"> պայմանավորված է գնման մրցույթով </t>
  </si>
  <si>
    <t>Այլ հիմնական միջոցներ՝ նախատեսված չի եղել : Պատճառը ՝ հունիս ամսին շին աշխատանքների պատճառով թատրոնի շենք մտնող ջրամատակարան փականը պայթել էր և ողջ թատրոնը ողողվել էր ջրով ,ստիպված ենք եղել գնել ջրի փական ջրի հոսքը կանգնեցնելու նպատակով:Ջրի փականը արժեր 25.000 ՀՀ դրամ:Վթարը արձանագրվել էր ԱԻՆ -911 ծառայության կողմից:</t>
  </si>
  <si>
    <t>գրություն ազատ մնացորդի տեղափոխում,քանի որ թատրոնը գտնվում է կապ.վերանորոգման մեջ թույլատրել   Հայֆիլմում տարածք վարձակալել գույքը տեղափոխելու համար</t>
  </si>
  <si>
    <t>տոմսարկղ սպը</t>
  </si>
  <si>
    <t>տոմսերի վաճառքից առաջացած գումար</t>
  </si>
  <si>
    <t>արձագանք պրո սպը</t>
  </si>
  <si>
    <t>էլ.ցանցեր</t>
  </si>
  <si>
    <t>սերգեյ մկրտումյան ա/ձ</t>
  </si>
  <si>
    <t>կրթության նախարարություն</t>
  </si>
  <si>
    <t>Տոմսարկղ ՍՊԸ</t>
  </si>
  <si>
    <t>Իդրամ ՍՊԸ</t>
  </si>
  <si>
    <t>Գուրիկ ՍՊԸ</t>
  </si>
  <si>
    <t>Արձագանք-պրո ՍՊԸ</t>
  </si>
  <si>
    <t>Յուքոմ ՍՊԸ</t>
  </si>
  <si>
    <t>տելեկոմ փբը</t>
  </si>
  <si>
    <t>Մակիչյան Քոսթալթինգ ՍՊԸ</t>
  </si>
  <si>
    <t>Ա/Ձ ՆԱարինե Ահարոնյան</t>
  </si>
  <si>
    <t xml:space="preserve"> 01. 01. 2022թ. – 31.12. 2022թ.</t>
  </si>
  <si>
    <t>Դրամական միջոցների մնացորդ առ 31.12.2022թ.</t>
  </si>
  <si>
    <t>Այլ եկամուտ</t>
  </si>
  <si>
    <t>Հավելված 23</t>
  </si>
  <si>
    <t xml:space="preserve">«Մհեր Մկրտչյանի անվան արտիստական թատրոն» ՀՈԱԿ-ի </t>
  </si>
  <si>
    <t>Հավելված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</si>
</sst>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֏_-;\-* #,##0.00\ _֏_-;_-* &quot;-&quot;??\ _֏_-;_-@_-"/>
    <numFmt numFmtId="164" formatCode="0.0"/>
    <numFmt numFmtId="165" formatCode="#,##0.00_р_."/>
    <numFmt numFmtId="166" formatCode="#,##0.0"/>
    <numFmt numFmtId="167" formatCode="#,###,###,###,##0.00"/>
    <numFmt numFmtId="168" formatCode="_(* #,##0_);_(* \(#,##0\);_(* &quot;-&quot;??_);_(@_)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8"/>
      <color theme="1"/>
      <name val="GHEA Grapalat"/>
      <family val="3"/>
    </font>
    <font>
      <sz val="9"/>
      <color theme="1"/>
      <name val="Tahoma"/>
      <family val="2"/>
      <charset val="204"/>
    </font>
    <font>
      <b/>
      <u/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60" fillId="0" borderId="0" applyFont="0" applyFill="0" applyBorder="0" applyAlignment="0" applyProtection="0"/>
  </cellStyleXfs>
  <cellXfs count="63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27" fillId="0" borderId="0" xfId="49" applyFont="1" applyBorder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/>
    </xf>
    <xf numFmtId="0" fontId="31" fillId="0" borderId="0" xfId="45" applyFont="1" applyAlignment="1">
      <alignment horizontal="right" vertical="center"/>
    </xf>
    <xf numFmtId="0" fontId="25" fillId="0" borderId="0" xfId="45" applyFont="1" applyFill="1" applyBorder="1" applyAlignment="1">
      <alignment vertical="center"/>
    </xf>
    <xf numFmtId="0" fontId="41" fillId="0" borderId="0" xfId="49" applyFont="1" applyFill="1" applyAlignment="1">
      <alignment horizontal="center" vertical="center" wrapText="1"/>
    </xf>
    <xf numFmtId="0" fontId="26" fillId="0" borderId="0" xfId="49" applyFont="1" applyFill="1" applyAlignment="1">
      <alignment horizontal="left" vertical="center" wrapText="1"/>
    </xf>
    <xf numFmtId="0" fontId="36" fillId="0" borderId="12" xfId="49" applyFont="1" applyFill="1" applyBorder="1" applyAlignment="1">
      <alignment vertical="center" wrapText="1"/>
    </xf>
    <xf numFmtId="0" fontId="36" fillId="0" borderId="0" xfId="49" applyFont="1" applyFill="1" applyBorder="1" applyAlignment="1">
      <alignment vertical="center" wrapText="1"/>
    </xf>
    <xf numFmtId="0" fontId="26" fillId="0" borderId="0" xfId="49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7" fillId="0" borderId="0" xfId="49" applyFont="1" applyBorder="1" applyAlignment="1">
      <alignment vertical="center" wrapText="1"/>
    </xf>
    <xf numFmtId="0" fontId="26" fillId="0" borderId="12" xfId="49" applyFont="1" applyBorder="1" applyAlignment="1">
      <alignment vertical="center" wrapText="1"/>
    </xf>
    <xf numFmtId="0" fontId="26" fillId="0" borderId="0" xfId="49" applyFont="1" applyBorder="1" applyAlignment="1">
      <alignment vertical="center" wrapText="1"/>
    </xf>
    <xf numFmtId="0" fontId="26" fillId="0" borderId="0" xfId="49" applyFont="1" applyBorder="1" applyAlignment="1">
      <alignment horizontal="center" vertical="center" wrapText="1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47" fillId="0" borderId="0" xfId="45" applyFont="1" applyAlignment="1">
      <alignment vertical="center"/>
    </xf>
    <xf numFmtId="164" fontId="25" fillId="0" borderId="0" xfId="45" applyNumberFormat="1" applyFont="1" applyBorder="1" applyAlignment="1">
      <alignment horizontal="center" vertical="center"/>
    </xf>
    <xf numFmtId="0" fontId="48" fillId="0" borderId="0" xfId="45" applyFont="1" applyBorder="1" applyAlignment="1">
      <alignment horizontal="center" vertical="center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0" fontId="44" fillId="0" borderId="0" xfId="45" applyFont="1" applyBorder="1" applyAlignment="1" applyProtection="1">
      <alignment horizontal="left" vertical="center"/>
    </xf>
    <xf numFmtId="0" fontId="48" fillId="0" borderId="0" xfId="45" applyFont="1" applyBorder="1" applyAlignment="1">
      <alignment horizontal="center" vertical="center" wrapText="1"/>
    </xf>
    <xf numFmtId="0" fontId="47" fillId="0" borderId="0" xfId="45" applyFont="1" applyBorder="1" applyAlignment="1">
      <alignment vertical="center"/>
    </xf>
    <xf numFmtId="0" fontId="49" fillId="0" borderId="0" xfId="45" applyFont="1" applyBorder="1" applyAlignment="1">
      <alignment vertical="center"/>
    </xf>
    <xf numFmtId="3" fontId="25" fillId="0" borderId="0" xfId="45" applyNumberFormat="1" applyFont="1" applyBorder="1" applyAlignment="1">
      <alignment horizontal="center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>
      <alignment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30" fillId="0" borderId="0" xfId="45" applyFont="1" applyFill="1" applyAlignment="1">
      <alignment horizontal="center" vertical="center" wrapText="1"/>
    </xf>
    <xf numFmtId="0" fontId="26" fillId="0" borderId="0" xfId="0" applyFont="1" applyBorder="1" applyAlignment="1" applyProtection="1">
      <protection locked="0"/>
    </xf>
    <xf numFmtId="0" fontId="37" fillId="24" borderId="10" xfId="45" applyFont="1" applyFill="1" applyBorder="1" applyAlignment="1">
      <alignment horizontal="center" vertical="center" wrapText="1"/>
    </xf>
    <xf numFmtId="0" fontId="37" fillId="0" borderId="10" xfId="45" applyFont="1" applyBorder="1" applyAlignment="1">
      <alignment horizontal="center" vertical="center" wrapText="1"/>
    </xf>
    <xf numFmtId="3" fontId="40" fillId="0" borderId="0" xfId="49" applyNumberFormat="1" applyFont="1" applyFill="1" applyBorder="1" applyAlignment="1">
      <alignment horizontal="center" vertical="center" wrapText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26" fillId="0" borderId="0" xfId="45" applyFont="1" applyBorder="1" applyAlignment="1">
      <alignment horizontal="center" vertical="center"/>
    </xf>
    <xf numFmtId="3" fontId="47" fillId="0" borderId="0" xfId="45" applyNumberFormat="1" applyFont="1" applyBorder="1" applyAlignment="1">
      <alignment vertical="center"/>
    </xf>
    <xf numFmtId="166" fontId="24" fillId="0" borderId="0" xfId="46" applyNumberFormat="1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vertical="center" wrapText="1"/>
    </xf>
    <xf numFmtId="3" fontId="25" fillId="0" borderId="0" xfId="45" applyNumberFormat="1" applyFont="1" applyBorder="1" applyAlignment="1">
      <alignment horizontal="left" vertical="center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52" fillId="0" borderId="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Alignment="1" applyProtection="1">
      <alignment horizontal="left" vertical="center"/>
      <protection locked="0"/>
    </xf>
    <xf numFmtId="164" fontId="26" fillId="0" borderId="0" xfId="46" applyNumberFormat="1" applyFont="1" applyBorder="1" applyAlignment="1">
      <alignment horizontal="right" vertical="center" wrapText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29" fillId="0" borderId="22" xfId="46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4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0" fontId="25" fillId="0" borderId="28" xfId="46" applyFont="1" applyBorder="1" applyAlignment="1">
      <alignment horizontal="center" vertical="center" wrapText="1"/>
    </xf>
    <xf numFmtId="0" fontId="26" fillId="0" borderId="0" xfId="45" applyFont="1" applyFill="1" applyBorder="1" applyAlignment="1">
      <alignment horizontal="right" vertical="center" wrapText="1"/>
    </xf>
    <xf numFmtId="0" fontId="37" fillId="0" borderId="0" xfId="45" applyFont="1" applyFill="1" applyBorder="1" applyAlignment="1">
      <alignment horizontal="center" vertical="center" wrapText="1"/>
    </xf>
    <xf numFmtId="3" fontId="53" fillId="0" borderId="0" xfId="49" applyNumberFormat="1" applyFont="1" applyFill="1" applyBorder="1" applyAlignment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5" borderId="10" xfId="45" applyFont="1" applyFill="1" applyBorder="1" applyAlignment="1">
      <alignment horizontal="center" vertical="center"/>
    </xf>
    <xf numFmtId="0" fontId="25" fillId="25" borderId="10" xfId="45" applyFont="1" applyFill="1" applyBorder="1" applyAlignment="1">
      <alignment vertical="center" wrapText="1"/>
    </xf>
    <xf numFmtId="166" fontId="25" fillId="25" borderId="10" xfId="45" applyNumberFormat="1" applyFont="1" applyFill="1" applyBorder="1" applyAlignment="1">
      <alignment horizontal="center" vertical="center"/>
    </xf>
    <xf numFmtId="164" fontId="25" fillId="25" borderId="0" xfId="45" applyNumberFormat="1" applyFont="1" applyFill="1" applyAlignment="1">
      <alignment vertical="center"/>
    </xf>
    <xf numFmtId="0" fontId="25" fillId="25" borderId="0" xfId="45" applyFont="1" applyFill="1" applyAlignment="1">
      <alignment vertical="center"/>
    </xf>
    <xf numFmtId="165" fontId="30" fillId="0" borderId="0" xfId="20" applyNumberFormat="1" applyFont="1" applyFill="1" applyBorder="1" applyAlignment="1">
      <alignment vertical="center" wrapText="1"/>
    </xf>
    <xf numFmtId="0" fontId="25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3" fontId="41" fillId="0" borderId="10" xfId="55" applyNumberFormat="1" applyFont="1" applyBorder="1" applyAlignment="1">
      <alignment horizontal="center" vertical="center" wrapText="1"/>
    </xf>
    <xf numFmtId="166" fontId="41" fillId="0" borderId="10" xfId="55" applyNumberFormat="1" applyFont="1" applyBorder="1" applyAlignment="1">
      <alignment horizontal="center" vertical="center" wrapText="1"/>
    </xf>
    <xf numFmtId="3" fontId="41" fillId="0" borderId="0" xfId="55" applyNumberFormat="1" applyFont="1" applyFill="1" applyBorder="1" applyAlignment="1">
      <alignment horizontal="center" vertical="center" wrapText="1"/>
    </xf>
    <xf numFmtId="3" fontId="41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45" applyFont="1" applyBorder="1" applyAlignment="1" applyProtection="1">
      <alignment vertical="center" wrapText="1"/>
    </xf>
    <xf numFmtId="164" fontId="25" fillId="0" borderId="0" xfId="0" applyNumberFormat="1" applyFont="1" applyBorder="1" applyAlignment="1" applyProtection="1">
      <alignment horizontal="center" vertical="center"/>
    </xf>
    <xf numFmtId="164" fontId="30" fillId="0" borderId="0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</xf>
    <xf numFmtId="0" fontId="25" fillId="0" borderId="10" xfId="46" applyFont="1" applyBorder="1" applyAlignment="1">
      <alignment horizontal="center" vertical="center" wrapText="1"/>
    </xf>
    <xf numFmtId="3" fontId="41" fillId="0" borderId="0" xfId="49" applyNumberFormat="1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17" xfId="45" applyFont="1" applyBorder="1" applyAlignment="1">
      <alignment horizontal="center" vertical="center"/>
    </xf>
    <xf numFmtId="166" fontId="29" fillId="0" borderId="15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29" fillId="0" borderId="16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4" fillId="0" borderId="37" xfId="46" applyNumberFormat="1" applyFont="1" applyBorder="1" applyAlignment="1">
      <alignment horizontal="center" vertical="center" wrapText="1"/>
    </xf>
    <xf numFmtId="166" fontId="29" fillId="0" borderId="41" xfId="46" applyNumberFormat="1" applyFont="1" applyBorder="1" applyAlignment="1">
      <alignment horizontal="center" vertical="center" wrapText="1"/>
    </xf>
    <xf numFmtId="166" fontId="29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28" fillId="0" borderId="41" xfId="46" applyNumberFormat="1" applyFont="1" applyBorder="1" applyAlignment="1">
      <alignment horizontal="center" vertical="center" wrapText="1"/>
    </xf>
    <xf numFmtId="0" fontId="28" fillId="0" borderId="17" xfId="46" applyFont="1" applyBorder="1" applyAlignment="1">
      <alignment horizontal="left" vertical="center" wrapText="1"/>
    </xf>
    <xf numFmtId="164" fontId="25" fillId="0" borderId="17" xfId="45" applyNumberFormat="1" applyFont="1" applyBorder="1" applyAlignment="1" applyProtection="1">
      <alignment vertical="center"/>
      <protection hidden="1"/>
    </xf>
    <xf numFmtId="0" fontId="47" fillId="0" borderId="17" xfId="45" applyFont="1" applyBorder="1" applyAlignment="1">
      <alignment horizontal="left" vertical="center" wrapText="1"/>
    </xf>
    <xf numFmtId="0" fontId="47" fillId="0" borderId="23" xfId="45" applyFont="1" applyBorder="1" applyAlignment="1">
      <alignment vertical="center"/>
    </xf>
    <xf numFmtId="0" fontId="26" fillId="0" borderId="25" xfId="45" applyFont="1" applyBorder="1" applyAlignment="1">
      <alignment horizontal="center" vertical="center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3" fontId="43" fillId="0" borderId="16" xfId="46" applyNumberFormat="1" applyFont="1" applyBorder="1" applyAlignment="1" applyProtection="1">
      <alignment horizontal="center" vertical="center" wrapText="1"/>
    </xf>
    <xf numFmtId="166" fontId="43" fillId="0" borderId="10" xfId="46" applyNumberFormat="1" applyFont="1" applyBorder="1" applyAlignment="1" applyProtection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3" fontId="43" fillId="0" borderId="20" xfId="49" applyNumberFormat="1" applyFont="1" applyBorder="1" applyAlignment="1" applyProtection="1">
      <alignment horizontal="center" vertical="center" wrapText="1"/>
      <protection locked="0"/>
    </xf>
    <xf numFmtId="166" fontId="43" fillId="0" borderId="20" xfId="49" applyNumberFormat="1" applyFont="1" applyBorder="1" applyAlignment="1" applyProtection="1">
      <alignment horizontal="center" vertical="center" wrapText="1"/>
      <protection locked="0"/>
    </xf>
    <xf numFmtId="166" fontId="39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34" xfId="49" applyNumberFormat="1" applyFont="1" applyBorder="1" applyAlignment="1" applyProtection="1">
      <alignment horizontal="center" vertical="center" wrapText="1"/>
      <protection locked="0"/>
    </xf>
    <xf numFmtId="0" fontId="39" fillId="0" borderId="10" xfId="49" applyFont="1" applyBorder="1" applyAlignment="1" applyProtection="1">
      <alignment horizontal="left" vertical="center" wrapText="1"/>
      <protection locked="0"/>
    </xf>
    <xf numFmtId="166" fontId="39" fillId="0" borderId="10" xfId="49" applyNumberFormat="1" applyFont="1" applyBorder="1" applyAlignment="1" applyProtection="1">
      <alignment horizontal="center" vertical="center" wrapText="1"/>
      <protection locked="0"/>
    </xf>
    <xf numFmtId="166" fontId="39" fillId="0" borderId="16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0" xfId="49" applyFont="1" applyBorder="1" applyAlignment="1" applyProtection="1">
      <alignment vertical="center" wrapText="1"/>
      <protection locked="0"/>
    </xf>
    <xf numFmtId="164" fontId="41" fillId="0" borderId="0" xfId="49" applyNumberFormat="1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horizontal="left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 applyProtection="1">
      <alignment horizontal="center" vertical="center" wrapText="1"/>
      <protection locked="0"/>
    </xf>
    <xf numFmtId="1" fontId="38" fillId="0" borderId="0" xfId="49" applyNumberFormat="1" applyFont="1" applyBorder="1" applyAlignment="1" applyProtection="1">
      <alignment horizontal="center" vertical="center" wrapText="1"/>
      <protection locked="0"/>
    </xf>
    <xf numFmtId="164" fontId="38" fillId="0" borderId="0" xfId="49" applyNumberFormat="1" applyFont="1" applyBorder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right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locked="0"/>
    </xf>
    <xf numFmtId="0" fontId="37" fillId="0" borderId="10" xfId="45" applyFont="1" applyFill="1" applyBorder="1" applyAlignment="1">
      <alignment horizontal="center" vertical="center" wrapText="1"/>
    </xf>
    <xf numFmtId="166" fontId="41" fillId="0" borderId="10" xfId="55" applyNumberFormat="1" applyFont="1" applyFill="1" applyBorder="1" applyAlignment="1">
      <alignment horizontal="center" vertical="center" wrapText="1"/>
    </xf>
    <xf numFmtId="0" fontId="27" fillId="0" borderId="11" xfId="45" applyFont="1" applyBorder="1" applyAlignment="1">
      <alignment horizontal="center" vertical="center"/>
    </xf>
    <xf numFmtId="0" fontId="39" fillId="0" borderId="0" xfId="57" applyFont="1" applyAlignment="1">
      <alignment horizontal="right" vertical="center"/>
    </xf>
    <xf numFmtId="0" fontId="39" fillId="0" borderId="0" xfId="57" applyFont="1" applyAlignment="1">
      <alignment horizontal="center" vertical="center" wrapText="1"/>
    </xf>
    <xf numFmtId="0" fontId="25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29" fillId="0" borderId="0" xfId="20" applyFont="1" applyFill="1" applyAlignment="1" applyProtection="1">
      <alignment vertical="center"/>
      <protection hidden="1"/>
    </xf>
    <xf numFmtId="0" fontId="29" fillId="0" borderId="0" xfId="45" applyFont="1" applyFill="1" applyAlignment="1" applyProtection="1">
      <alignment vertical="center"/>
      <protection hidden="1"/>
    </xf>
    <xf numFmtId="0" fontId="25" fillId="0" borderId="0" xfId="20" applyFont="1" applyFill="1" applyBorder="1" applyAlignment="1" applyProtection="1">
      <alignment horizontal="right" vertical="center" wrapText="1"/>
      <protection hidden="1"/>
    </xf>
    <xf numFmtId="0" fontId="30" fillId="0" borderId="13" xfId="20" applyFont="1" applyFill="1" applyBorder="1" applyAlignment="1" applyProtection="1">
      <alignment horizontal="center" vertical="center"/>
      <protection hidden="1"/>
    </xf>
    <xf numFmtId="0" fontId="30" fillId="0" borderId="13" xfId="45" applyFont="1" applyFill="1" applyBorder="1" applyAlignment="1" applyProtection="1">
      <alignment horizontal="center" vertical="center" wrapText="1"/>
      <protection hidden="1"/>
    </xf>
    <xf numFmtId="0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13" xfId="45" applyNumberFormat="1" applyFont="1" applyFill="1" applyBorder="1" applyAlignment="1" applyProtection="1">
      <alignment horizontal="center" vertical="center" wrapText="1"/>
      <protection hidden="1"/>
    </xf>
    <xf numFmtId="0" fontId="30" fillId="0" borderId="10" xfId="45" applyNumberFormat="1" applyFont="1" applyFill="1" applyBorder="1" applyAlignment="1" applyProtection="1">
      <alignment horizontal="center" vertical="center" wrapText="1"/>
      <protection hidden="1"/>
    </xf>
    <xf numFmtId="0" fontId="26" fillId="0" borderId="10" xfId="20" applyNumberFormat="1" applyFont="1" applyFill="1" applyBorder="1" applyAlignment="1" applyProtection="1">
      <alignment horizontal="center" vertical="center"/>
      <protection hidden="1"/>
    </xf>
    <xf numFmtId="165" fontId="26" fillId="0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10" xfId="20" applyNumberFormat="1" applyFont="1" applyFill="1" applyBorder="1" applyAlignment="1" applyProtection="1">
      <alignment horizontal="center" vertical="center"/>
      <protection locked="0"/>
    </xf>
    <xf numFmtId="166" fontId="26" fillId="0" borderId="10" xfId="20" applyNumberFormat="1" applyFont="1" applyFill="1" applyBorder="1" applyAlignment="1" applyProtection="1">
      <alignment horizontal="center" vertical="center"/>
    </xf>
    <xf numFmtId="166" fontId="26" fillId="0" borderId="10" xfId="20" applyNumberFormat="1" applyFont="1" applyFill="1" applyBorder="1" applyAlignment="1" applyProtection="1">
      <alignment horizontal="center" vertical="center" wrapText="1"/>
      <protection locked="0"/>
    </xf>
    <xf numFmtId="0" fontId="28" fillId="0" borderId="10" xfId="45" applyFont="1" applyFill="1" applyBorder="1" applyAlignment="1" applyProtection="1">
      <alignment horizontal="center" vertical="center"/>
      <protection locked="0"/>
    </xf>
    <xf numFmtId="0" fontId="29" fillId="0" borderId="10" xfId="45" applyFont="1" applyFill="1" applyBorder="1" applyAlignment="1" applyProtection="1">
      <alignment horizontal="left" vertical="center"/>
      <protection hidden="1"/>
    </xf>
    <xf numFmtId="166" fontId="29" fillId="0" borderId="10" xfId="20" applyNumberFormat="1" applyFont="1" applyFill="1" applyBorder="1" applyAlignment="1" applyProtection="1">
      <alignment horizontal="center" vertical="center"/>
      <protection locked="0"/>
    </xf>
    <xf numFmtId="166" fontId="29" fillId="0" borderId="10" xfId="20" applyNumberFormat="1" applyFont="1" applyFill="1" applyBorder="1" applyAlignment="1" applyProtection="1">
      <alignment horizontal="center" vertical="center"/>
    </xf>
    <xf numFmtId="166" fontId="29" fillId="0" borderId="10" xfId="2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5" applyFont="1" applyFill="1" applyBorder="1" applyAlignment="1" applyProtection="1">
      <alignment vertical="center" wrapText="1"/>
    </xf>
    <xf numFmtId="0" fontId="29" fillId="0" borderId="10" xfId="45" applyFont="1" applyFill="1" applyBorder="1" applyAlignment="1" applyProtection="1">
      <alignment vertical="center"/>
      <protection hidden="1"/>
    </xf>
    <xf numFmtId="0" fontId="29" fillId="0" borderId="10" xfId="45" applyFont="1" applyFill="1" applyBorder="1" applyAlignment="1">
      <alignment horizontal="left" vertical="center"/>
    </xf>
    <xf numFmtId="0" fontId="29" fillId="0" borderId="10" xfId="45" applyFont="1" applyFill="1" applyBorder="1" applyAlignment="1">
      <alignment vertical="center"/>
    </xf>
    <xf numFmtId="0" fontId="29" fillId="0" borderId="0" xfId="45" applyFont="1" applyFill="1" applyBorder="1" applyAlignment="1" applyProtection="1">
      <alignment vertical="center"/>
      <protection hidden="1"/>
    </xf>
    <xf numFmtId="0" fontId="29" fillId="0" borderId="10" xfId="45" applyFont="1" applyFill="1" applyBorder="1" applyAlignment="1" applyProtection="1">
      <alignment horizontal="left" vertical="center"/>
      <protection locked="0"/>
    </xf>
    <xf numFmtId="0" fontId="26" fillId="0" borderId="10" xfId="20" applyNumberFormat="1" applyFont="1" applyFill="1" applyBorder="1" applyAlignment="1" applyProtection="1">
      <alignment horizontal="right" vertical="center"/>
      <protection hidden="1"/>
    </xf>
    <xf numFmtId="0" fontId="29" fillId="0" borderId="10" xfId="45" applyFont="1" applyFill="1" applyBorder="1" applyAlignment="1" applyProtection="1">
      <alignment vertical="center"/>
      <protection locked="0"/>
    </xf>
    <xf numFmtId="0" fontId="25" fillId="0" borderId="10" xfId="45" applyFont="1" applyFill="1" applyBorder="1" applyAlignment="1" applyProtection="1">
      <alignment horizontal="center" vertical="center"/>
      <protection locked="0"/>
    </xf>
    <xf numFmtId="0" fontId="25" fillId="0" borderId="10" xfId="45" applyFont="1" applyFill="1" applyBorder="1" applyAlignment="1" applyProtection="1">
      <alignment vertical="center"/>
      <protection hidden="1"/>
    </xf>
    <xf numFmtId="166" fontId="25" fillId="0" borderId="10" xfId="20" applyNumberFormat="1" applyFont="1" applyFill="1" applyBorder="1" applyAlignment="1" applyProtection="1">
      <alignment horizontal="center" vertical="center"/>
      <protection locked="0"/>
    </xf>
    <xf numFmtId="166" fontId="25" fillId="0" borderId="10" xfId="20" applyNumberFormat="1" applyFont="1" applyFill="1" applyBorder="1" applyAlignment="1" applyProtection="1">
      <alignment horizontal="center" vertical="center"/>
    </xf>
    <xf numFmtId="166" fontId="25" fillId="0" borderId="10" xfId="20" applyNumberFormat="1" applyFont="1" applyFill="1" applyBorder="1" applyAlignment="1" applyProtection="1">
      <alignment horizontal="center" vertical="center" wrapText="1"/>
      <protection locked="0"/>
    </xf>
    <xf numFmtId="0" fontId="44" fillId="0" borderId="10" xfId="45" applyFont="1" applyFill="1" applyBorder="1" applyAlignment="1" applyProtection="1">
      <alignment horizontal="left" vertical="center" wrapText="1"/>
    </xf>
    <xf numFmtId="0" fontId="29" fillId="0" borderId="10" xfId="45" applyFont="1" applyFill="1" applyBorder="1" applyAlignment="1" applyProtection="1">
      <alignment vertical="center" wrapText="1"/>
      <protection hidden="1"/>
    </xf>
    <xf numFmtId="166" fontId="29" fillId="0" borderId="10" xfId="45" applyNumberFormat="1" applyFont="1" applyFill="1" applyBorder="1" applyAlignment="1" applyProtection="1">
      <alignment horizontal="center" vertical="center"/>
      <protection locked="0"/>
    </xf>
    <xf numFmtId="166" fontId="29" fillId="0" borderId="10" xfId="45" applyNumberFormat="1" applyFont="1" applyFill="1" applyBorder="1" applyAlignment="1" applyProtection="1">
      <alignment horizontal="center" vertical="center" wrapText="1"/>
    </xf>
    <xf numFmtId="166" fontId="29" fillId="0" borderId="10" xfId="45" applyNumberFormat="1" applyFont="1" applyFill="1" applyBorder="1" applyAlignment="1" applyProtection="1">
      <alignment horizontal="center" vertical="center"/>
    </xf>
    <xf numFmtId="0" fontId="29" fillId="0" borderId="10" xfId="45" applyFont="1" applyFill="1" applyBorder="1" applyAlignment="1" applyProtection="1">
      <alignment vertical="center"/>
    </xf>
    <xf numFmtId="0" fontId="28" fillId="0" borderId="10" xfId="45" applyFont="1" applyFill="1" applyBorder="1" applyAlignment="1" applyProtection="1">
      <alignment vertical="center"/>
      <protection hidden="1"/>
    </xf>
    <xf numFmtId="164" fontId="28" fillId="0" borderId="10" xfId="45" applyNumberFormat="1" applyFont="1" applyFill="1" applyBorder="1" applyAlignment="1" applyProtection="1">
      <alignment horizontal="center" vertical="center"/>
      <protection hidden="1"/>
    </xf>
    <xf numFmtId="0" fontId="28" fillId="0" borderId="0" xfId="45" applyFont="1" applyFill="1" applyAlignment="1" applyProtection="1">
      <alignment vertical="center"/>
      <protection hidden="1"/>
    </xf>
    <xf numFmtId="2" fontId="28" fillId="0" borderId="0" xfId="45" applyNumberFormat="1" applyFont="1" applyFill="1" applyAlignment="1" applyProtection="1">
      <alignment horizontal="center" vertical="center"/>
      <protection hidden="1"/>
    </xf>
    <xf numFmtId="166" fontId="29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44" fillId="0" borderId="10" xfId="45" applyFont="1" applyFill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Fill="1" applyBorder="1" applyAlignment="1" applyProtection="1">
      <alignment horizontal="center" vertical="center"/>
      <protection locked="0"/>
    </xf>
    <xf numFmtId="164" fontId="34" fillId="0" borderId="10" xfId="45" applyNumberFormat="1" applyFont="1" applyFill="1" applyBorder="1" applyAlignment="1" applyProtection="1">
      <alignment horizontal="left" vertical="center"/>
      <protection hidden="1"/>
    </xf>
    <xf numFmtId="164" fontId="25" fillId="0" borderId="10" xfId="45" applyNumberFormat="1" applyFont="1" applyFill="1" applyBorder="1" applyAlignment="1" applyProtection="1">
      <alignment vertical="center" wrapText="1"/>
      <protection hidden="1"/>
    </xf>
    <xf numFmtId="0" fontId="28" fillId="0" borderId="10" xfId="20" applyNumberFormat="1" applyFont="1" applyFill="1" applyBorder="1" applyAlignment="1" applyProtection="1">
      <alignment horizontal="center" vertical="center"/>
      <protection locked="0"/>
    </xf>
    <xf numFmtId="0" fontId="29" fillId="0" borderId="10" xfId="45" applyFont="1" applyFill="1" applyBorder="1" applyAlignment="1" applyProtection="1">
      <alignment horizontal="left" vertical="center"/>
    </xf>
    <xf numFmtId="0" fontId="31" fillId="0" borderId="10" xfId="20" applyNumberFormat="1" applyFont="1" applyFill="1" applyBorder="1" applyAlignment="1" applyProtection="1">
      <alignment horizontal="right" vertical="center"/>
      <protection locked="0"/>
    </xf>
    <xf numFmtId="165" fontId="29" fillId="0" borderId="10" xfId="20" applyNumberFormat="1" applyFont="1" applyFill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Fill="1" applyBorder="1" applyAlignment="1" applyProtection="1">
      <alignment horizontal="left" vertical="center" wrapText="1"/>
    </xf>
    <xf numFmtId="165" fontId="29" fillId="0" borderId="10" xfId="20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166" fontId="30" fillId="0" borderId="0" xfId="45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 wrapText="1"/>
    </xf>
    <xf numFmtId="166" fontId="29" fillId="0" borderId="18" xfId="20" applyNumberFormat="1" applyFont="1" applyBorder="1" applyAlignment="1" applyProtection="1">
      <alignment horizontal="center" vertical="center"/>
    </xf>
    <xf numFmtId="166" fontId="29" fillId="0" borderId="18" xfId="20" applyNumberFormat="1" applyFont="1" applyBorder="1" applyAlignment="1" applyProtection="1">
      <alignment horizontal="center" vertical="center"/>
      <protection locked="0"/>
    </xf>
    <xf numFmtId="166" fontId="25" fillId="0" borderId="0" xfId="20" applyNumberFormat="1" applyFont="1" applyFill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left" vertical="center"/>
      <protection locked="0"/>
    </xf>
    <xf numFmtId="0" fontId="29" fillId="0" borderId="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8" fillId="0" borderId="0" xfId="45" applyFont="1" applyFill="1" applyBorder="1" applyAlignment="1" applyProtection="1">
      <alignment vertical="center"/>
      <protection hidden="1"/>
    </xf>
    <xf numFmtId="0" fontId="29" fillId="0" borderId="0" xfId="45" applyFont="1" applyFill="1" applyBorder="1" applyAlignment="1" applyProtection="1">
      <alignment vertical="center"/>
    </xf>
    <xf numFmtId="0" fontId="25" fillId="0" borderId="0" xfId="45" applyFont="1" applyFill="1" applyBorder="1" applyAlignment="1" applyProtection="1">
      <alignment vertical="center"/>
      <protection hidden="1"/>
    </xf>
    <xf numFmtId="166" fontId="25" fillId="0" borderId="0" xfId="45" applyNumberFormat="1" applyFont="1" applyFill="1" applyBorder="1" applyAlignment="1" applyProtection="1">
      <alignment horizontal="center" vertical="center" wrapText="1"/>
      <protection locked="0"/>
    </xf>
    <xf numFmtId="164" fontId="29" fillId="0" borderId="0" xfId="45" applyNumberFormat="1" applyFont="1" applyBorder="1" applyAlignment="1" applyProtection="1">
      <alignment horizontal="center" vertical="center"/>
      <protection locked="0"/>
    </xf>
    <xf numFmtId="0" fontId="40" fillId="0" borderId="0" xfId="45" applyFont="1" applyFill="1" applyAlignment="1" applyProtection="1">
      <alignment horizontal="center" vertical="center"/>
    </xf>
    <xf numFmtId="0" fontId="40" fillId="0" borderId="0" xfId="45" applyFont="1" applyFill="1" applyAlignment="1" applyProtection="1">
      <alignment vertical="center"/>
    </xf>
    <xf numFmtId="0" fontId="40" fillId="0" borderId="0" xfId="45" applyFont="1" applyFill="1" applyAlignment="1" applyProtection="1">
      <alignment horizontal="right" vertical="center"/>
    </xf>
    <xf numFmtId="0" fontId="46" fillId="0" borderId="10" xfId="45" applyFont="1" applyFill="1" applyBorder="1" applyAlignment="1" applyProtection="1">
      <alignment horizontal="center" vertical="center" wrapText="1"/>
    </xf>
    <xf numFmtId="0" fontId="46" fillId="0" borderId="18" xfId="45" applyFont="1" applyFill="1" applyBorder="1" applyAlignment="1" applyProtection="1">
      <alignment horizontal="center" vertical="center" wrapText="1"/>
    </xf>
    <xf numFmtId="0" fontId="56" fillId="0" borderId="10" xfId="45" applyFont="1" applyFill="1" applyBorder="1" applyAlignment="1" applyProtection="1">
      <alignment horizontal="center" vertical="center" wrapText="1"/>
    </xf>
    <xf numFmtId="0" fontId="41" fillId="0" borderId="10" xfId="45" applyFont="1" applyFill="1" applyBorder="1" applyAlignment="1" applyProtection="1">
      <alignment vertical="center" wrapText="1"/>
    </xf>
    <xf numFmtId="0" fontId="42" fillId="0" borderId="10" xfId="45" applyFont="1" applyFill="1" applyBorder="1" applyAlignment="1" applyProtection="1">
      <alignment horizontal="center" vertical="center" wrapText="1"/>
    </xf>
    <xf numFmtId="0" fontId="42" fillId="0" borderId="18" xfId="45" applyFont="1" applyFill="1" applyBorder="1" applyAlignment="1" applyProtection="1">
      <alignment horizontal="left" vertical="center" wrapText="1"/>
    </xf>
    <xf numFmtId="164" fontId="42" fillId="0" borderId="10" xfId="45" applyNumberFormat="1" applyFont="1" applyFill="1" applyBorder="1" applyAlignment="1" applyProtection="1">
      <alignment horizontal="center" vertical="center" wrapText="1"/>
    </xf>
    <xf numFmtId="164" fontId="42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Fill="1" applyBorder="1" applyAlignment="1" applyProtection="1">
      <alignment horizontal="center" vertical="center" wrapText="1"/>
    </xf>
    <xf numFmtId="0" fontId="40" fillId="0" borderId="18" xfId="45" applyFont="1" applyFill="1" applyBorder="1" applyAlignment="1" applyProtection="1">
      <alignment horizontal="left" vertical="center" wrapText="1"/>
      <protection locked="0"/>
    </xf>
    <xf numFmtId="164" fontId="40" fillId="0" borderId="10" xfId="45" applyNumberFormat="1" applyFont="1" applyFill="1" applyBorder="1" applyAlignment="1" applyProtection="1">
      <alignment horizontal="center" vertical="center" wrapText="1"/>
      <protection locked="0"/>
    </xf>
    <xf numFmtId="1" fontId="40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40" fillId="0" borderId="28" xfId="45" applyFont="1" applyFill="1" applyBorder="1" applyAlignment="1" applyProtection="1">
      <alignment horizontal="left" vertical="center" wrapText="1"/>
      <protection locked="0"/>
    </xf>
    <xf numFmtId="0" fontId="41" fillId="0" borderId="10" xfId="45" applyFont="1" applyFill="1" applyBorder="1" applyAlignment="1" applyProtection="1">
      <alignment horizontal="center" vertical="center" wrapText="1"/>
    </xf>
    <xf numFmtId="0" fontId="41" fillId="0" borderId="28" xfId="45" applyFont="1" applyFill="1" applyBorder="1" applyAlignment="1" applyProtection="1">
      <alignment vertical="center"/>
    </xf>
    <xf numFmtId="0" fontId="41" fillId="0" borderId="10" xfId="45" applyFont="1" applyFill="1" applyBorder="1" applyAlignment="1" applyProtection="1">
      <alignment horizontal="left" vertical="center" wrapText="1"/>
    </xf>
    <xf numFmtId="164" fontId="41" fillId="0" borderId="10" xfId="45" applyNumberFormat="1" applyFont="1" applyFill="1" applyBorder="1" applyAlignment="1" applyProtection="1">
      <alignment horizontal="center" vertical="center" wrapText="1"/>
    </xf>
    <xf numFmtId="164" fontId="41" fillId="0" borderId="10" xfId="45" applyNumberFormat="1" applyFont="1" applyFill="1" applyBorder="1" applyAlignment="1" applyProtection="1">
      <alignment horizontal="center" vertical="center" wrapText="1"/>
      <protection locked="0"/>
    </xf>
    <xf numFmtId="49" fontId="57" fillId="0" borderId="10" xfId="0" applyNumberFormat="1" applyFont="1" applyFill="1" applyBorder="1" applyAlignment="1">
      <alignment horizontal="left" vertical="top" wrapText="1" shrinkToFit="1" readingOrder="1"/>
    </xf>
    <xf numFmtId="167" fontId="57" fillId="0" borderId="10" xfId="0" applyNumberFormat="1" applyFont="1" applyFill="1" applyBorder="1" applyAlignment="1">
      <alignment horizontal="right" vertical="top" wrapText="1" shrinkToFit="1" readingOrder="1"/>
    </xf>
    <xf numFmtId="49" fontId="57" fillId="0" borderId="18" xfId="0" applyNumberFormat="1" applyFont="1" applyFill="1" applyBorder="1" applyAlignment="1">
      <alignment horizontal="left" vertical="top" wrapText="1" shrinkToFit="1" readingOrder="1"/>
    </xf>
    <xf numFmtId="0" fontId="42" fillId="0" borderId="18" xfId="45" applyFont="1" applyFill="1" applyBorder="1" applyAlignment="1" applyProtection="1">
      <alignment horizontal="center" vertical="center" wrapText="1"/>
    </xf>
    <xf numFmtId="0" fontId="40" fillId="0" borderId="10" xfId="45" applyFont="1" applyFill="1" applyBorder="1" applyAlignment="1" applyProtection="1">
      <alignment vertical="center"/>
    </xf>
    <xf numFmtId="0" fontId="41" fillId="0" borderId="10" xfId="45" applyFont="1" applyFill="1" applyBorder="1" applyAlignment="1" applyProtection="1">
      <alignment horizontal="center" vertical="center"/>
    </xf>
    <xf numFmtId="0" fontId="41" fillId="0" borderId="10" xfId="45" applyFont="1" applyFill="1" applyBorder="1" applyAlignment="1" applyProtection="1">
      <alignment vertical="center"/>
    </xf>
    <xf numFmtId="164" fontId="41" fillId="0" borderId="10" xfId="45" applyNumberFormat="1" applyFont="1" applyFill="1" applyBorder="1" applyAlignment="1" applyProtection="1">
      <alignment horizontal="center" vertical="center"/>
    </xf>
    <xf numFmtId="164" fontId="41" fillId="0" borderId="10" xfId="45" applyNumberFormat="1" applyFont="1" applyFill="1" applyBorder="1" applyAlignment="1" applyProtection="1">
      <alignment horizontal="center" vertical="center"/>
      <protection locked="0"/>
    </xf>
    <xf numFmtId="0" fontId="40" fillId="0" borderId="0" xfId="45" applyFont="1" applyFill="1" applyAlignment="1">
      <alignment vertical="center"/>
    </xf>
    <xf numFmtId="164" fontId="40" fillId="0" borderId="0" xfId="45" applyNumberFormat="1" applyFont="1" applyFill="1" applyAlignment="1">
      <alignment vertical="center"/>
    </xf>
    <xf numFmtId="0" fontId="38" fillId="0" borderId="0" xfId="45" applyFont="1" applyFill="1" applyAlignment="1">
      <alignment horizontal="center" vertical="center" wrapText="1"/>
    </xf>
    <xf numFmtId="0" fontId="42" fillId="0" borderId="10" xfId="45" applyFont="1" applyFill="1" applyBorder="1" applyAlignment="1" applyProtection="1">
      <alignment horizontal="center" vertical="center"/>
    </xf>
    <xf numFmtId="0" fontId="42" fillId="0" borderId="0" xfId="45" applyFont="1" applyFill="1" applyAlignment="1" applyProtection="1">
      <alignment horizontal="center" vertical="center"/>
    </xf>
    <xf numFmtId="0" fontId="41" fillId="0" borderId="0" xfId="45" applyFont="1" applyFill="1" applyAlignment="1" applyProtection="1">
      <alignment vertical="center"/>
      <protection locked="0"/>
    </xf>
    <xf numFmtId="0" fontId="42" fillId="0" borderId="0" xfId="45" applyFont="1" applyFill="1" applyBorder="1" applyAlignment="1" applyProtection="1">
      <alignment horizontal="right" vertical="center" wrapText="1"/>
    </xf>
    <xf numFmtId="0" fontId="42" fillId="0" borderId="0" xfId="45" applyFont="1" applyFill="1" applyAlignment="1" applyProtection="1">
      <alignment vertical="center"/>
    </xf>
    <xf numFmtId="0" fontId="46" fillId="0" borderId="0" xfId="45" applyFont="1" applyFill="1" applyBorder="1" applyAlignment="1" applyProtection="1">
      <alignment horizontal="center" vertical="center"/>
    </xf>
    <xf numFmtId="0" fontId="25" fillId="0" borderId="0" xfId="45" applyFont="1" applyFill="1" applyAlignment="1" applyProtection="1">
      <alignment vertical="center"/>
      <protection locked="0"/>
    </xf>
    <xf numFmtId="0" fontId="25" fillId="0" borderId="0" xfId="45" applyFont="1" applyFill="1" applyAlignment="1" applyProtection="1">
      <alignment vertical="center"/>
      <protection hidden="1"/>
    </xf>
    <xf numFmtId="0" fontId="24" fillId="0" borderId="0" xfId="20" applyFont="1" applyFill="1" applyAlignment="1" applyProtection="1">
      <alignment vertical="center"/>
      <protection locked="0"/>
    </xf>
    <xf numFmtId="0" fontId="29" fillId="0" borderId="0" xfId="45" applyFont="1" applyFill="1" applyAlignment="1" applyProtection="1">
      <alignment vertical="center"/>
      <protection locked="0"/>
    </xf>
    <xf numFmtId="0" fontId="25" fillId="0" borderId="0" xfId="45" applyFont="1" applyFill="1" applyAlignment="1" applyProtection="1">
      <alignment vertical="center" wrapText="1"/>
      <protection locked="0"/>
    </xf>
    <xf numFmtId="0" fontId="25" fillId="0" borderId="0" xfId="45" applyFont="1" applyFill="1" applyAlignment="1" applyProtection="1">
      <alignment horizontal="center" vertical="center"/>
      <protection hidden="1"/>
    </xf>
    <xf numFmtId="0" fontId="25" fillId="0" borderId="0" xfId="45" applyFont="1" applyFill="1" applyAlignment="1" applyProtection="1">
      <alignment horizontal="right" vertical="center" wrapText="1"/>
      <protection hidden="1"/>
    </xf>
    <xf numFmtId="0" fontId="25" fillId="0" borderId="13" xfId="20" applyFont="1" applyFill="1" applyBorder="1" applyAlignment="1" applyProtection="1">
      <alignment vertical="center"/>
      <protection hidden="1"/>
    </xf>
    <xf numFmtId="0" fontId="25" fillId="0" borderId="13" xfId="45" applyFont="1" applyFill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Fill="1" applyBorder="1" applyAlignment="1" applyProtection="1">
      <alignment horizontal="center" vertical="center" wrapText="1"/>
      <protection hidden="1"/>
    </xf>
    <xf numFmtId="0" fontId="26" fillId="0" borderId="10" xfId="45" applyFont="1" applyFill="1" applyBorder="1" applyAlignment="1" applyProtection="1">
      <alignment horizontal="center" vertical="center"/>
      <protection hidden="1"/>
    </xf>
    <xf numFmtId="0" fontId="26" fillId="0" borderId="10" xfId="45" applyFont="1" applyFill="1" applyBorder="1" applyAlignment="1" applyProtection="1">
      <alignment horizontal="center" vertical="center" wrapText="1"/>
      <protection hidden="1"/>
    </xf>
    <xf numFmtId="166" fontId="26" fillId="0" borderId="10" xfId="45" applyNumberFormat="1" applyFont="1" applyFill="1" applyBorder="1" applyAlignment="1" applyProtection="1">
      <alignment horizontal="center" vertical="center"/>
    </xf>
    <xf numFmtId="166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5" applyFont="1" applyFill="1" applyBorder="1" applyAlignment="1" applyProtection="1">
      <alignment vertical="center"/>
      <protection locked="0"/>
    </xf>
    <xf numFmtId="0" fontId="28" fillId="0" borderId="0" xfId="45" applyFont="1" applyFill="1" applyBorder="1" applyAlignment="1" applyProtection="1">
      <alignment vertical="center"/>
      <protection locked="0"/>
    </xf>
    <xf numFmtId="0" fontId="28" fillId="0" borderId="0" xfId="45" applyFont="1" applyFill="1" applyAlignment="1" applyProtection="1">
      <alignment vertical="center"/>
      <protection locked="0"/>
    </xf>
    <xf numFmtId="166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Fill="1" applyBorder="1" applyAlignment="1" applyProtection="1">
      <alignment horizontal="center" vertical="center"/>
    </xf>
    <xf numFmtId="0" fontId="25" fillId="0" borderId="0" xfId="45" applyFont="1" applyFill="1" applyBorder="1" applyAlignment="1" applyProtection="1">
      <alignment vertical="center"/>
      <protection locked="0"/>
    </xf>
    <xf numFmtId="1" fontId="28" fillId="0" borderId="10" xfId="45" applyNumberFormat="1" applyFont="1" applyFill="1" applyBorder="1" applyAlignment="1" applyProtection="1">
      <alignment horizontal="center" vertical="center"/>
      <protection locked="0"/>
    </xf>
    <xf numFmtId="0" fontId="29" fillId="0" borderId="10" xfId="45" applyFont="1" applyFill="1" applyBorder="1" applyAlignment="1" applyProtection="1">
      <alignment horizontal="left" vertical="center" wrapText="1"/>
      <protection locked="0"/>
    </xf>
    <xf numFmtId="0" fontId="26" fillId="0" borderId="10" xfId="45" applyFont="1" applyFill="1" applyBorder="1" applyAlignment="1" applyProtection="1">
      <alignment horizontal="center" vertical="center" wrapText="1"/>
    </xf>
    <xf numFmtId="166" fontId="26" fillId="0" borderId="10" xfId="45" applyNumberFormat="1" applyFont="1" applyFill="1" applyBorder="1" applyAlignment="1" applyProtection="1">
      <alignment horizontal="center" vertical="center" wrapText="1"/>
    </xf>
    <xf numFmtId="164" fontId="25" fillId="0" borderId="10" xfId="45" applyNumberFormat="1" applyFont="1" applyFill="1" applyBorder="1" applyAlignment="1" applyProtection="1">
      <alignment horizontal="center" vertical="center"/>
      <protection locked="0"/>
    </xf>
    <xf numFmtId="164" fontId="25" fillId="0" borderId="10" xfId="45" applyNumberFormat="1" applyFont="1" applyFill="1" applyBorder="1" applyAlignment="1" applyProtection="1">
      <alignment vertical="center"/>
      <protection hidden="1"/>
    </xf>
    <xf numFmtId="164" fontId="25" fillId="0" borderId="0" xfId="45" applyNumberFormat="1" applyFont="1" applyFill="1" applyBorder="1" applyAlignment="1" applyProtection="1">
      <alignment vertical="center"/>
      <protection locked="0"/>
    </xf>
    <xf numFmtId="164" fontId="25" fillId="0" borderId="0" xfId="45" applyNumberFormat="1" applyFont="1" applyFill="1" applyAlignment="1" applyProtection="1">
      <alignment vertical="center"/>
      <protection locked="0"/>
    </xf>
    <xf numFmtId="164" fontId="25" fillId="0" borderId="0" xfId="45" applyNumberFormat="1" applyFont="1" applyFill="1" applyAlignment="1" applyProtection="1">
      <alignment vertical="center"/>
      <protection hidden="1"/>
    </xf>
    <xf numFmtId="0" fontId="28" fillId="0" borderId="0" xfId="0" applyFont="1" applyFill="1" applyAlignment="1">
      <alignment horizontal="justify" vertical="center"/>
    </xf>
    <xf numFmtId="164" fontId="28" fillId="0" borderId="0" xfId="45" applyNumberFormat="1" applyFont="1" applyFill="1" applyBorder="1" applyAlignment="1" applyProtection="1">
      <alignment vertical="center"/>
      <protection locked="0"/>
    </xf>
    <xf numFmtId="0" fontId="29" fillId="0" borderId="0" xfId="0" applyFont="1" applyFill="1" applyBorder="1" applyAlignment="1" applyProtection="1">
      <alignment vertical="center"/>
      <protection locked="0"/>
    </xf>
    <xf numFmtId="0" fontId="25" fillId="0" borderId="10" xfId="45" applyFont="1" applyFill="1" applyBorder="1" applyAlignment="1" applyProtection="1">
      <alignment vertical="center"/>
    </xf>
    <xf numFmtId="166" fontId="25" fillId="0" borderId="10" xfId="45" applyNumberFormat="1" applyFont="1" applyFill="1" applyBorder="1" applyAlignment="1" applyProtection="1">
      <alignment horizontal="center" vertical="center"/>
      <protection locked="0"/>
    </xf>
    <xf numFmtId="0" fontId="25" fillId="0" borderId="0" xfId="45" applyFont="1" applyFill="1" applyAlignment="1" applyProtection="1">
      <alignment vertical="center"/>
      <protection locked="0" hidden="1"/>
    </xf>
    <xf numFmtId="0" fontId="30" fillId="0" borderId="10" xfId="45" applyFont="1" applyFill="1" applyBorder="1" applyAlignment="1" applyProtection="1">
      <alignment horizontal="center" vertical="center"/>
      <protection hidden="1"/>
    </xf>
    <xf numFmtId="0" fontId="26" fillId="0" borderId="10" xfId="45" applyFont="1" applyFill="1" applyBorder="1" applyAlignment="1" applyProtection="1">
      <alignment vertical="center"/>
      <protection hidden="1"/>
    </xf>
    <xf numFmtId="0" fontId="30" fillId="0" borderId="0" xfId="45" applyFont="1" applyFill="1" applyBorder="1" applyAlignment="1" applyProtection="1">
      <alignment vertical="center"/>
      <protection locked="0"/>
    </xf>
    <xf numFmtId="0" fontId="30" fillId="0" borderId="0" xfId="45" applyFont="1" applyFill="1" applyAlignment="1" applyProtection="1">
      <alignment vertical="center"/>
      <protection locked="0"/>
    </xf>
    <xf numFmtId="0" fontId="30" fillId="0" borderId="0" xfId="45" applyFont="1" applyFill="1" applyAlignment="1" applyProtection="1">
      <alignment vertical="center"/>
      <protection hidden="1"/>
    </xf>
    <xf numFmtId="0" fontId="30" fillId="0" borderId="0" xfId="45" applyFont="1" applyFill="1" applyBorder="1" applyAlignment="1" applyProtection="1">
      <alignment horizontal="center" vertical="center"/>
      <protection hidden="1"/>
    </xf>
    <xf numFmtId="0" fontId="30" fillId="0" borderId="0" xfId="45" applyFont="1" applyFill="1" applyBorder="1" applyAlignment="1" applyProtection="1">
      <alignment vertical="center"/>
      <protection hidden="1"/>
    </xf>
    <xf numFmtId="164" fontId="30" fillId="0" borderId="0" xfId="45" applyNumberFormat="1" applyFont="1" applyFill="1" applyBorder="1" applyAlignment="1" applyProtection="1">
      <alignment horizontal="center" vertical="center"/>
      <protection hidden="1"/>
    </xf>
    <xf numFmtId="164" fontId="30" fillId="0" borderId="0" xfId="45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45" applyFont="1" applyFill="1" applyBorder="1" applyAlignment="1" applyProtection="1">
      <alignment horizontal="left" vertical="center"/>
      <protection hidden="1"/>
    </xf>
    <xf numFmtId="0" fontId="25" fillId="0" borderId="0" xfId="45" applyFont="1" applyFill="1" applyBorder="1" applyAlignment="1" applyProtection="1">
      <alignment horizontal="center" vertical="center"/>
      <protection hidden="1"/>
    </xf>
    <xf numFmtId="0" fontId="26" fillId="0" borderId="0" xfId="45" applyFont="1" applyFill="1" applyBorder="1" applyAlignment="1" applyProtection="1">
      <alignment horizontal="center" vertical="center" wrapText="1"/>
      <protection locked="0"/>
    </xf>
    <xf numFmtId="0" fontId="25" fillId="0" borderId="0" xfId="45" applyFont="1" applyFill="1" applyBorder="1" applyAlignment="1" applyProtection="1">
      <alignment horizontal="left" vertical="center"/>
      <protection hidden="1"/>
    </xf>
    <xf numFmtId="0" fontId="33" fillId="0" borderId="0" xfId="45" applyFont="1" applyFill="1" applyBorder="1" applyAlignment="1" applyProtection="1">
      <alignment horizontal="center" vertical="center" wrapText="1"/>
      <protection hidden="1"/>
    </xf>
    <xf numFmtId="0" fontId="37" fillId="0" borderId="0" xfId="45" applyFont="1" applyFill="1" applyAlignment="1" applyProtection="1">
      <alignment horizontal="right" vertical="center"/>
      <protection hidden="1"/>
    </xf>
    <xf numFmtId="0" fontId="25" fillId="0" borderId="0" xfId="45" applyFont="1" applyFill="1" applyBorder="1" applyAlignment="1" applyProtection="1">
      <alignment vertical="center" wrapText="1"/>
      <protection hidden="1"/>
    </xf>
    <xf numFmtId="0" fontId="25" fillId="0" borderId="0" xfId="45" applyFont="1" applyFill="1" applyAlignment="1" applyProtection="1">
      <alignment horizontal="center" vertical="center"/>
      <protection locked="0"/>
    </xf>
    <xf numFmtId="0" fontId="25" fillId="0" borderId="0" xfId="45" applyFont="1" applyFill="1" applyBorder="1" applyAlignment="1" applyProtection="1">
      <alignment vertical="center" wrapText="1"/>
      <protection locked="0"/>
    </xf>
    <xf numFmtId="0" fontId="25" fillId="0" borderId="0" xfId="45" applyFont="1" applyFill="1" applyAlignment="1" applyProtection="1">
      <alignment vertical="center" wrapText="1"/>
      <protection hidden="1"/>
    </xf>
    <xf numFmtId="0" fontId="30" fillId="0" borderId="0" xfId="45" applyFont="1" applyBorder="1" applyAlignment="1" applyProtection="1">
      <alignment horizontal="center" vertical="center"/>
      <protection locked="0"/>
    </xf>
    <xf numFmtId="166" fontId="59" fillId="0" borderId="10" xfId="20" applyNumberFormat="1" applyFont="1" applyFill="1" applyBorder="1" applyAlignment="1" applyProtection="1">
      <alignment horizontal="center" vertical="center"/>
    </xf>
    <xf numFmtId="168" fontId="42" fillId="0" borderId="10" xfId="58" applyNumberFormat="1" applyFont="1" applyFill="1" applyBorder="1"/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Fill="1" applyAlignment="1" applyProtection="1">
      <alignment horizontal="center" vertical="center" wrapText="1"/>
      <protection locked="0"/>
    </xf>
    <xf numFmtId="0" fontId="24" fillId="0" borderId="0" xfId="45" applyFont="1" applyFill="1" applyAlignment="1" applyProtection="1">
      <alignment horizontal="center" vertical="center"/>
      <protection hidden="1"/>
    </xf>
    <xf numFmtId="0" fontId="33" fillId="0" borderId="11" xfId="45" applyFont="1" applyFill="1" applyBorder="1" applyAlignment="1" applyProtection="1">
      <alignment horizontal="center" vertical="center"/>
      <protection hidden="1"/>
    </xf>
    <xf numFmtId="0" fontId="26" fillId="0" borderId="12" xfId="45" applyFont="1" applyFill="1" applyBorder="1" applyAlignment="1" applyProtection="1">
      <alignment horizontal="center" vertical="center"/>
      <protection locked="0"/>
    </xf>
    <xf numFmtId="0" fontId="26" fillId="0" borderId="0" xfId="0" applyNumberFormat="1" applyFont="1" applyFill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41" fillId="0" borderId="0" xfId="45" applyFont="1" applyFill="1" applyAlignment="1" applyProtection="1">
      <alignment horizontal="center" vertical="center"/>
    </xf>
    <xf numFmtId="0" fontId="41" fillId="0" borderId="0" xfId="45" applyFont="1" applyFill="1" applyAlignment="1" applyProtection="1">
      <alignment horizontal="center" vertical="center" wrapText="1"/>
      <protection locked="0"/>
    </xf>
    <xf numFmtId="0" fontId="43" fillId="0" borderId="0" xfId="45" applyFont="1" applyFill="1" applyAlignment="1" applyProtection="1">
      <alignment horizontal="center" vertical="center" wrapText="1"/>
      <protection locked="0"/>
    </xf>
    <xf numFmtId="0" fontId="41" fillId="0" borderId="0" xfId="45" applyFont="1" applyFill="1" applyAlignment="1" applyProtection="1">
      <alignment horizontal="center" vertical="center" wrapText="1"/>
    </xf>
    <xf numFmtId="0" fontId="42" fillId="0" borderId="0" xfId="45" applyFont="1" applyFill="1" applyAlignment="1" applyProtection="1">
      <alignment horizontal="center" wrapText="1"/>
      <protection locked="0"/>
    </xf>
    <xf numFmtId="0" fontId="41" fillId="0" borderId="18" xfId="45" applyFont="1" applyFill="1" applyBorder="1" applyAlignment="1" applyProtection="1">
      <alignment horizontal="center" vertical="center" wrapText="1"/>
    </xf>
    <xf numFmtId="0" fontId="41" fillId="0" borderId="21" xfId="45" applyFont="1" applyFill="1" applyBorder="1" applyAlignment="1" applyProtection="1">
      <alignment horizontal="center" vertical="center" wrapText="1"/>
    </xf>
    <xf numFmtId="0" fontId="41" fillId="0" borderId="20" xfId="45" applyFont="1" applyFill="1" applyBorder="1" applyAlignment="1" applyProtection="1">
      <alignment horizontal="center" vertical="center" wrapText="1"/>
    </xf>
    <xf numFmtId="0" fontId="58" fillId="0" borderId="33" xfId="45" applyFont="1" applyFill="1" applyBorder="1" applyAlignment="1">
      <alignment horizontal="center" vertical="center" wrapText="1"/>
    </xf>
    <xf numFmtId="0" fontId="58" fillId="0" borderId="0" xfId="45" applyFont="1" applyFill="1" applyBorder="1" applyAlignment="1">
      <alignment horizontal="center" vertical="center" wrapText="1"/>
    </xf>
    <xf numFmtId="0" fontId="41" fillId="0" borderId="12" xfId="45" applyFont="1" applyFill="1" applyBorder="1" applyAlignment="1" applyProtection="1">
      <alignment horizontal="center" vertical="center" wrapText="1"/>
      <protection locked="0"/>
    </xf>
    <xf numFmtId="0" fontId="46" fillId="0" borderId="0" xfId="45" applyFont="1" applyFill="1" applyBorder="1" applyAlignment="1" applyProtection="1">
      <alignment horizontal="center" vertical="center"/>
    </xf>
    <xf numFmtId="0" fontId="30" fillId="0" borderId="18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4" fillId="0" borderId="0" xfId="45" applyFont="1" applyAlignment="1">
      <alignment horizontal="center" vertical="center"/>
    </xf>
    <xf numFmtId="0" fontId="26" fillId="0" borderId="0" xfId="45" applyFont="1" applyBorder="1" applyAlignment="1">
      <alignment horizontal="center" vertical="center" wrapText="1"/>
    </xf>
    <xf numFmtId="0" fontId="26" fillId="0" borderId="12" xfId="49" applyFont="1" applyFill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25" fillId="0" borderId="30" xfId="46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32" xfId="46" applyFont="1" applyBorder="1" applyAlignment="1">
      <alignment horizontal="center" vertical="center" wrapText="1"/>
    </xf>
    <xf numFmtId="0" fontId="25" fillId="0" borderId="17" xfId="46" applyFont="1" applyBorder="1" applyAlignment="1">
      <alignment horizontal="center" vertical="center" wrapText="1"/>
    </xf>
    <xf numFmtId="0" fontId="28" fillId="0" borderId="38" xfId="45" applyFont="1" applyBorder="1" applyAlignment="1">
      <alignment horizontal="center" vertical="center"/>
    </xf>
    <xf numFmtId="0" fontId="28" fillId="0" borderId="19" xfId="45" applyFont="1" applyBorder="1" applyAlignment="1">
      <alignment horizontal="center" vertical="center"/>
    </xf>
    <xf numFmtId="0" fontId="28" fillId="0" borderId="39" xfId="45" applyFont="1" applyBorder="1" applyAlignment="1">
      <alignment horizontal="center" vertical="center"/>
    </xf>
    <xf numFmtId="0" fontId="31" fillId="0" borderId="35" xfId="46" applyFont="1" applyBorder="1" applyAlignment="1">
      <alignment horizontal="center" vertical="center" wrapText="1"/>
    </xf>
    <xf numFmtId="0" fontId="31" fillId="0" borderId="36" xfId="46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28" fillId="0" borderId="40" xfId="46" applyFont="1" applyBorder="1" applyAlignment="1">
      <alignment horizontal="center" vertical="center" wrapText="1"/>
    </xf>
    <xf numFmtId="0" fontId="28" fillId="0" borderId="41" xfId="46" applyFont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9" fillId="0" borderId="0" xfId="57" applyFont="1" applyAlignment="1">
      <alignment horizontal="center" vertical="center" wrapText="1"/>
    </xf>
    <xf numFmtId="0" fontId="36" fillId="0" borderId="12" xfId="49" applyFont="1" applyBorder="1" applyAlignment="1" applyProtection="1">
      <alignment horizontal="center" vertical="center" wrapText="1"/>
      <protection locked="0"/>
    </xf>
    <xf numFmtId="0" fontId="33" fillId="0" borderId="11" xfId="49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5" fillId="0" borderId="0" xfId="0" applyFont="1" applyBorder="1" applyAlignment="1" applyProtection="1">
      <alignment horizontal="center" vertical="center"/>
      <protection locked="0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" xfId="58" builtinId="3"/>
    <cellStyle name="Normal" xfId="0" builtinId="0"/>
    <cellStyle name="Normal 17" xfId="51"/>
    <cellStyle name="Normal 2" xfId="19"/>
    <cellStyle name="Normal 2 2" xfId="45"/>
    <cellStyle name="Normal 3" xfId="47"/>
    <cellStyle name="Normal 4" xfId="50"/>
    <cellStyle name="Normal 5" xfId="54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5"/>
    <cellStyle name="Обычный 3 3" xfId="56"/>
    <cellStyle name="Обычный 3 4" xfId="57"/>
    <cellStyle name="Обычный 6" xfId="52"/>
    <cellStyle name="Обычный 7" xfId="53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anya\Desktop\&#1407;&#1377;&#1408;&#1381;&#1391;&#1377;&#1398;%20&#1414;&#1387;&#1398;%20&#1392;&#1377;&#1399;&#1406;&#1381;&#1407;&#1406;&#1400;&#1410;&#1385;&#1397;&#1400;&#1410;&#1398;&#1398;&#1381;&#1408;\30.03.21%20&#1414;&#1387;&#1398;%20&#1392;&#1377;&#1399;&#1406;&#1381;&#1407;&#1406;&#1400;&#1410;&#1385;&#1397;&#1400;&#1410;&#1398;\&#1398;&#1377;&#1389;&#1377;&#1392;&#1377;&#1399;&#1387;&#1406;%202021\M.Mkrtcyan-16.04.21&#138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ya.Khachatryan/Downloads/M%20Mkrtchyan%20hamematakan%20%20-9%20&#1377;&#1396;&#1405;&#1406;&#1377;%202022&#13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համեմատական"/>
      <sheetName val="Komunal"/>
    </sheetNames>
    <sheetDataSet>
      <sheetData sheetId="0">
        <row r="8">
          <cell r="A8" t="str">
            <v xml:space="preserve">«Մհեր Մկրտչյանի անվան արտիստական» թատրոն ՀՈԱԿ-ի </v>
          </cell>
          <cell r="B8">
            <v>0</v>
          </cell>
          <cell r="C8">
            <v>0</v>
          </cell>
          <cell r="D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neri hamematakan"/>
      <sheetName val="Dramakani hamematakan"/>
      <sheetName val="Deb. ev kreditor"/>
    </sheetNames>
    <sheetDataSet>
      <sheetData sheetId="0">
        <row r="63">
          <cell r="D63" t="str">
            <v>Մ.Խաչատրյան</v>
          </cell>
          <cell r="E63">
            <v>0</v>
          </cell>
        </row>
      </sheetData>
      <sheetData sheetId="1">
        <row r="69">
          <cell r="D69" t="str">
            <v>Է.Բադալյան</v>
          </cell>
          <cell r="E69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9"/>
  <sheetViews>
    <sheetView view="pageBreakPreview" topLeftCell="A56" zoomScaleSheetLayoutView="100" workbookViewId="0">
      <selection activeCell="B82" sqref="B82"/>
    </sheetView>
  </sheetViews>
  <sheetFormatPr defaultColWidth="9.109375" defaultRowHeight="17.399999999999999"/>
  <cols>
    <col min="1" max="1" width="6.5546875" style="6" customWidth="1"/>
    <col min="2" max="2" width="55" style="6" customWidth="1"/>
    <col min="3" max="3" width="21.109375" style="6" customWidth="1"/>
    <col min="4" max="4" width="18.33203125" style="34" customWidth="1"/>
    <col min="5" max="5" width="13.44140625" style="5" hidden="1" customWidth="1"/>
    <col min="6" max="7" width="9.109375" style="5"/>
    <col min="8" max="8" width="18.44140625" style="5" customWidth="1"/>
    <col min="9" max="9" width="9.109375" style="5"/>
    <col min="10" max="10" width="13" style="5" customWidth="1"/>
    <col min="11" max="11" width="11.5546875" style="5" customWidth="1"/>
    <col min="12" max="12" width="2.5546875" style="5" customWidth="1"/>
    <col min="13" max="13" width="9.109375" style="5"/>
    <col min="14" max="14" width="3.33203125" style="5" customWidth="1"/>
    <col min="15" max="15" width="9.109375" style="6"/>
    <col min="16" max="16" width="3.6640625" style="6" customWidth="1"/>
    <col min="17" max="17" width="10" style="6" customWidth="1"/>
    <col min="18" max="18" width="9.109375" style="6"/>
    <col min="19" max="19" width="9.33203125" style="6" bestFit="1" customWidth="1"/>
    <col min="20" max="16384" width="9.109375" style="6"/>
  </cols>
  <sheetData>
    <row r="1" spans="1:14" ht="21" customHeight="1">
      <c r="C1" s="33"/>
      <c r="D1" s="33" t="s">
        <v>261</v>
      </c>
      <c r="E1" s="33"/>
    </row>
    <row r="2" spans="1:14" ht="19.5" customHeight="1">
      <c r="C2" s="33"/>
      <c r="D2" s="33" t="s">
        <v>27</v>
      </c>
      <c r="E2" s="33"/>
    </row>
    <row r="3" spans="1:14" ht="18.75" customHeight="1">
      <c r="C3" s="33"/>
      <c r="D3" s="33" t="s">
        <v>28</v>
      </c>
      <c r="E3" s="33"/>
    </row>
    <row r="4" spans="1:14" ht="24.75" customHeight="1">
      <c r="C4" s="199"/>
      <c r="D4" s="199" t="s">
        <v>193</v>
      </c>
      <c r="E4" s="33"/>
    </row>
    <row r="5" spans="1:14" ht="24" customHeight="1">
      <c r="C5" s="199"/>
      <c r="D5" s="199" t="s">
        <v>143</v>
      </c>
      <c r="E5" s="33"/>
    </row>
    <row r="6" spans="1:14" ht="14.25" customHeight="1">
      <c r="C6" s="34"/>
      <c r="D6" s="32"/>
      <c r="E6" s="35"/>
    </row>
    <row r="7" spans="1:14" ht="18.75" customHeight="1">
      <c r="A7" s="575" t="s">
        <v>42</v>
      </c>
      <c r="B7" s="575"/>
      <c r="C7" s="575"/>
      <c r="D7" s="575"/>
      <c r="E7" s="36"/>
    </row>
    <row r="8" spans="1:14" ht="27.75" customHeight="1">
      <c r="A8" s="576" t="s">
        <v>262</v>
      </c>
      <c r="B8" s="576"/>
      <c r="C8" s="576"/>
      <c r="D8" s="576"/>
    </row>
    <row r="9" spans="1:14" ht="18.75" customHeight="1">
      <c r="A9" s="577" t="s">
        <v>190</v>
      </c>
      <c r="B9" s="577"/>
      <c r="C9" s="577"/>
      <c r="D9" s="577"/>
      <c r="E9" s="37"/>
      <c r="F9" s="38"/>
      <c r="G9" s="38"/>
      <c r="I9" s="38"/>
      <c r="J9" s="38"/>
      <c r="K9" s="38"/>
    </row>
    <row r="10" spans="1:14" ht="30" customHeight="1">
      <c r="A10" s="39"/>
      <c r="B10" s="39"/>
      <c r="C10" s="39"/>
      <c r="D10" s="40" t="s">
        <v>51</v>
      </c>
      <c r="E10" s="41"/>
      <c r="J10" s="8"/>
    </row>
    <row r="11" spans="1:14" ht="26.25" customHeight="1">
      <c r="A11" s="42" t="s">
        <v>7</v>
      </c>
      <c r="B11" s="43" t="s">
        <v>118</v>
      </c>
      <c r="C11" s="44"/>
      <c r="D11" s="326"/>
      <c r="E11" s="41"/>
    </row>
    <row r="12" spans="1:14" ht="18" customHeight="1">
      <c r="A12" s="169">
        <v>1</v>
      </c>
      <c r="B12" s="170" t="s">
        <v>113</v>
      </c>
      <c r="C12" s="47"/>
      <c r="D12" s="327">
        <f>+'Dramakan hosqer'!C15/1.2</f>
        <v>80683.416666666672</v>
      </c>
      <c r="E12" s="333"/>
    </row>
    <row r="13" spans="1:14" ht="33.75" hidden="1" customHeight="1">
      <c r="A13" s="169">
        <v>2</v>
      </c>
      <c r="B13" s="329" t="s">
        <v>161</v>
      </c>
      <c r="C13" s="47"/>
      <c r="D13" s="328">
        <f>+'Dramakan hosqer'!C16</f>
        <v>0</v>
      </c>
      <c r="E13" s="41"/>
    </row>
    <row r="14" spans="1:14" s="3" customFormat="1" ht="17.25" customHeight="1">
      <c r="A14" s="169">
        <v>2</v>
      </c>
      <c r="B14" s="170" t="s">
        <v>8</v>
      </c>
      <c r="C14" s="49"/>
      <c r="D14" s="327">
        <f>+'Dramakan hosqer'!C17/1.2</f>
        <v>3361.5000000000005</v>
      </c>
      <c r="E14" s="333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69">
        <v>4</v>
      </c>
      <c r="B15" s="170" t="s">
        <v>52</v>
      </c>
      <c r="C15" s="47"/>
      <c r="D15" s="327">
        <f>+'Dramakan hosqer'!C18</f>
        <v>0</v>
      </c>
      <c r="E15" s="333"/>
    </row>
    <row r="16" spans="1:14" ht="18" hidden="1" customHeight="1">
      <c r="A16" s="169">
        <v>5</v>
      </c>
      <c r="B16" s="170" t="s">
        <v>61</v>
      </c>
      <c r="C16" s="47"/>
      <c r="D16" s="327"/>
      <c r="E16" s="41"/>
    </row>
    <row r="17" spans="1:24" ht="18" hidden="1" customHeight="1">
      <c r="A17" s="169">
        <v>6</v>
      </c>
      <c r="B17" s="170" t="s">
        <v>160</v>
      </c>
      <c r="C17" s="47"/>
      <c r="D17" s="327"/>
      <c r="E17" s="41"/>
    </row>
    <row r="18" spans="1:24" ht="18" hidden="1" customHeight="1">
      <c r="A18" s="169">
        <v>7</v>
      </c>
      <c r="B18" s="170" t="s">
        <v>9</v>
      </c>
      <c r="C18" s="47"/>
      <c r="D18" s="242"/>
      <c r="E18" s="41"/>
    </row>
    <row r="19" spans="1:24" ht="18" hidden="1" customHeight="1">
      <c r="A19" s="169">
        <v>8</v>
      </c>
      <c r="B19" s="171" t="s">
        <v>70</v>
      </c>
      <c r="C19" s="47"/>
      <c r="D19" s="242"/>
      <c r="E19" s="41"/>
    </row>
    <row r="20" spans="1:24" ht="18" customHeight="1">
      <c r="A20" s="169">
        <v>3</v>
      </c>
      <c r="B20" s="170" t="s">
        <v>116</v>
      </c>
      <c r="C20" s="47"/>
      <c r="D20" s="244">
        <f>SUM(D21:D22)</f>
        <v>8500</v>
      </c>
      <c r="E20" s="41"/>
    </row>
    <row r="21" spans="1:24" s="3" customFormat="1" ht="17.25" customHeight="1">
      <c r="A21" s="175">
        <v>3.1</v>
      </c>
      <c r="B21" s="29" t="s">
        <v>71</v>
      </c>
      <c r="C21" s="49"/>
      <c r="D21" s="253">
        <v>8500</v>
      </c>
      <c r="E21" s="60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75">
        <v>3.2</v>
      </c>
      <c r="B22" s="29" t="s">
        <v>72</v>
      </c>
      <c r="C22" s="49"/>
      <c r="D22" s="243"/>
      <c r="E22" s="60"/>
      <c r="F22" s="2"/>
      <c r="G22" s="2"/>
      <c r="H22" s="361"/>
      <c r="I22" s="2"/>
      <c r="J22" s="2"/>
      <c r="K22" s="2"/>
      <c r="L22" s="2"/>
      <c r="M22" s="2"/>
      <c r="N22" s="2"/>
    </row>
    <row r="23" spans="1:24" ht="17.25" customHeight="1">
      <c r="A23" s="169">
        <v>4</v>
      </c>
      <c r="B23" s="172" t="s">
        <v>10</v>
      </c>
      <c r="C23" s="47"/>
      <c r="D23" s="242">
        <v>40</v>
      </c>
      <c r="E23" s="41"/>
    </row>
    <row r="24" spans="1:24" s="2" customFormat="1" ht="22.2" customHeight="1">
      <c r="A24" s="173">
        <v>5</v>
      </c>
      <c r="B24" s="471" t="s">
        <v>260</v>
      </c>
      <c r="C24" s="399"/>
      <c r="D24" s="242">
        <v>50.5</v>
      </c>
      <c r="E24" s="23"/>
    </row>
    <row r="25" spans="1:24" s="2" customFormat="1" ht="19.5" hidden="1" customHeight="1">
      <c r="A25" s="169">
        <v>6</v>
      </c>
      <c r="B25" s="174"/>
      <c r="C25" s="399"/>
      <c r="D25" s="242"/>
      <c r="E25" s="409"/>
    </row>
    <row r="26" spans="1:24" ht="24" customHeight="1">
      <c r="A26" s="42"/>
      <c r="B26" s="51" t="s">
        <v>29</v>
      </c>
      <c r="C26" s="44"/>
      <c r="D26" s="289">
        <f>SUM(D12:D20,D23:D25)</f>
        <v>92635.416666666672</v>
      </c>
      <c r="E26" s="41"/>
    </row>
    <row r="27" spans="1:24" ht="23.25" customHeight="1">
      <c r="A27" s="46"/>
      <c r="B27" s="42"/>
      <c r="C27" s="47"/>
      <c r="D27" s="244"/>
      <c r="E27" s="41"/>
    </row>
    <row r="28" spans="1:24" ht="24.75" customHeight="1">
      <c r="A28" s="42" t="s">
        <v>11</v>
      </c>
      <c r="B28" s="52" t="s">
        <v>119</v>
      </c>
      <c r="C28" s="45"/>
      <c r="D28" s="290"/>
      <c r="E28" s="41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8" customHeight="1">
      <c r="A29" s="169">
        <v>1</v>
      </c>
      <c r="B29" s="63" t="s">
        <v>12</v>
      </c>
      <c r="C29" s="47"/>
      <c r="D29" s="244">
        <f>+Ashkhatavardz!M11-'Dramakan hosqer'!C87</f>
        <v>70490.100000000006</v>
      </c>
      <c r="E29" s="41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s="3" customFormat="1" ht="19.5" customHeight="1">
      <c r="A30" s="176">
        <v>1.1000000000000001</v>
      </c>
      <c r="B30" s="177" t="s">
        <v>114</v>
      </c>
      <c r="C30" s="49"/>
      <c r="D30" s="253">
        <v>351.3</v>
      </c>
      <c r="E30" s="41"/>
      <c r="F30" s="2"/>
      <c r="G30" s="2"/>
      <c r="H30" s="2"/>
      <c r="I30" s="2"/>
      <c r="J30" s="2"/>
      <c r="K30" s="89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176">
        <v>1.2</v>
      </c>
      <c r="B31" s="177" t="s">
        <v>13</v>
      </c>
      <c r="C31" s="49"/>
      <c r="D31" s="253">
        <f>+Ashkhatavardz!C9+Ashkhatavardz!L7</f>
        <v>1487.5</v>
      </c>
      <c r="E31" s="41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69">
        <v>2</v>
      </c>
      <c r="B32" s="170" t="s">
        <v>15</v>
      </c>
      <c r="C32" s="47"/>
      <c r="D32" s="242">
        <f>+'Dramakan hosqer'!C32/1.2</f>
        <v>521.41666666666674</v>
      </c>
      <c r="E32" s="41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8" customHeight="1">
      <c r="A33" s="169">
        <v>3</v>
      </c>
      <c r="B33" s="170" t="s">
        <v>14</v>
      </c>
      <c r="C33" s="47"/>
      <c r="D33" s="242">
        <f>+'Dramakan hosqer'!C33/1.2</f>
        <v>360.75</v>
      </c>
      <c r="E33" s="41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8" customHeight="1">
      <c r="A34" s="169">
        <v>4</v>
      </c>
      <c r="B34" s="170" t="s">
        <v>16</v>
      </c>
      <c r="C34" s="47"/>
      <c r="D34" s="242">
        <f>+Komunal!M20</f>
        <v>50.2</v>
      </c>
      <c r="E34" s="41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8" customHeight="1">
      <c r="A35" s="169">
        <v>5</v>
      </c>
      <c r="B35" s="170" t="s">
        <v>17</v>
      </c>
      <c r="C35" s="47"/>
      <c r="D35" s="242">
        <v>21.8</v>
      </c>
      <c r="E35" s="41"/>
    </row>
    <row r="36" spans="1:24" ht="18" hidden="1" customHeight="1">
      <c r="A36" s="169">
        <v>6</v>
      </c>
      <c r="B36" s="170" t="s">
        <v>18</v>
      </c>
      <c r="C36" s="47"/>
      <c r="D36" s="242"/>
      <c r="E36" s="41"/>
    </row>
    <row r="37" spans="1:24" ht="18" customHeight="1">
      <c r="A37" s="169">
        <v>6</v>
      </c>
      <c r="B37" s="170" t="s">
        <v>19</v>
      </c>
      <c r="C37" s="50"/>
      <c r="D37" s="291">
        <f>SUM(D38:D40)</f>
        <v>392</v>
      </c>
      <c r="E37" s="41"/>
    </row>
    <row r="38" spans="1:24" s="3" customFormat="1" ht="18" customHeight="1">
      <c r="A38" s="175">
        <v>6.1</v>
      </c>
      <c r="B38" s="29" t="s">
        <v>20</v>
      </c>
      <c r="C38" s="49"/>
      <c r="D38" s="243">
        <v>180</v>
      </c>
      <c r="E38" s="41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175">
        <v>6.2</v>
      </c>
      <c r="B39" s="29" t="s">
        <v>21</v>
      </c>
      <c r="C39" s="49"/>
      <c r="D39" s="243">
        <v>62</v>
      </c>
      <c r="E39" s="41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75">
        <v>6.3</v>
      </c>
      <c r="B40" s="29" t="s">
        <v>22</v>
      </c>
      <c r="C40" s="49"/>
      <c r="D40" s="243">
        <v>150</v>
      </c>
      <c r="E40" s="41"/>
      <c r="F40" s="2"/>
      <c r="G40" s="2"/>
      <c r="H40" s="2"/>
      <c r="I40" s="2"/>
      <c r="J40" s="2"/>
      <c r="K40" s="2"/>
      <c r="L40" s="2"/>
      <c r="M40" s="2"/>
      <c r="N40" s="2"/>
    </row>
    <row r="41" spans="1:24" s="3" customFormat="1" ht="18" customHeight="1">
      <c r="A41" s="572">
        <v>7</v>
      </c>
      <c r="B41" s="476" t="s">
        <v>210</v>
      </c>
      <c r="C41" s="477"/>
      <c r="D41" s="243">
        <v>10</v>
      </c>
      <c r="E41" s="41"/>
      <c r="F41" s="2"/>
      <c r="G41" s="2"/>
      <c r="H41" s="2"/>
      <c r="I41" s="2"/>
      <c r="J41" s="2"/>
      <c r="K41" s="2"/>
      <c r="L41" s="2"/>
      <c r="M41" s="2"/>
      <c r="N41" s="2"/>
    </row>
    <row r="42" spans="1:24" ht="18" customHeight="1">
      <c r="A42" s="169">
        <v>8</v>
      </c>
      <c r="B42" s="170" t="s">
        <v>23</v>
      </c>
      <c r="C42" s="47"/>
      <c r="D42" s="242">
        <v>10</v>
      </c>
      <c r="E42" s="41"/>
      <c r="K42" s="325"/>
      <c r="L42" s="41"/>
      <c r="M42" s="41"/>
      <c r="N42" s="41"/>
      <c r="O42" s="57"/>
      <c r="P42" s="57"/>
      <c r="Q42" s="57"/>
    </row>
    <row r="43" spans="1:24" ht="18" customHeight="1">
      <c r="A43" s="169">
        <v>9</v>
      </c>
      <c r="B43" s="170" t="s">
        <v>30</v>
      </c>
      <c r="C43" s="47"/>
      <c r="D43" s="242">
        <v>100</v>
      </c>
      <c r="E43" s="41"/>
      <c r="K43" s="324"/>
      <c r="L43" s="325"/>
      <c r="M43" s="330"/>
      <c r="N43" s="325"/>
      <c r="O43" s="331"/>
      <c r="P43" s="57"/>
      <c r="Q43" s="57"/>
    </row>
    <row r="44" spans="1:24" ht="18" customHeight="1">
      <c r="A44" s="169">
        <v>10</v>
      </c>
      <c r="B44" s="170" t="s">
        <v>24</v>
      </c>
      <c r="C44" s="47"/>
      <c r="D44" s="242">
        <v>150</v>
      </c>
      <c r="E44" s="41"/>
      <c r="K44" s="41"/>
      <c r="L44" s="41"/>
      <c r="M44" s="41"/>
      <c r="N44" s="41"/>
      <c r="O44" s="57"/>
      <c r="P44" s="57"/>
      <c r="Q44" s="57"/>
    </row>
    <row r="45" spans="1:24" ht="18" customHeight="1">
      <c r="A45" s="169">
        <v>11</v>
      </c>
      <c r="B45" s="201" t="s">
        <v>73</v>
      </c>
      <c r="C45" s="47"/>
      <c r="D45" s="242">
        <v>500</v>
      </c>
      <c r="E45" s="41"/>
    </row>
    <row r="46" spans="1:24" ht="18" customHeight="1">
      <c r="A46" s="169">
        <v>12</v>
      </c>
      <c r="B46" s="434" t="s">
        <v>211</v>
      </c>
      <c r="C46" s="47"/>
      <c r="D46" s="242">
        <v>22</v>
      </c>
      <c r="E46" s="41"/>
    </row>
    <row r="47" spans="1:24" ht="18.75" customHeight="1">
      <c r="A47" s="169">
        <v>13</v>
      </c>
      <c r="B47" s="434" t="s">
        <v>212</v>
      </c>
      <c r="C47" s="47"/>
      <c r="D47" s="242">
        <v>929</v>
      </c>
      <c r="E47" s="41"/>
    </row>
    <row r="48" spans="1:24" ht="18" hidden="1" customHeight="1">
      <c r="A48" s="169">
        <v>14</v>
      </c>
      <c r="B48" s="434" t="s">
        <v>213</v>
      </c>
      <c r="C48" s="47"/>
      <c r="D48" s="242">
        <v>0</v>
      </c>
      <c r="E48" s="41"/>
      <c r="F48" s="48"/>
    </row>
    <row r="49" spans="1:6" ht="20.25" hidden="1" customHeight="1">
      <c r="A49" s="169">
        <v>15</v>
      </c>
      <c r="B49" s="434" t="s">
        <v>214</v>
      </c>
      <c r="C49" s="47"/>
      <c r="D49" s="242">
        <v>0</v>
      </c>
      <c r="E49" s="41"/>
      <c r="F49" s="48"/>
    </row>
    <row r="50" spans="1:6" ht="18" customHeight="1">
      <c r="A50" s="169">
        <v>14</v>
      </c>
      <c r="B50" s="170" t="s">
        <v>215</v>
      </c>
      <c r="C50" s="47"/>
      <c r="D50" s="242">
        <v>305.10000000000002</v>
      </c>
      <c r="E50" s="41"/>
    </row>
    <row r="51" spans="1:6" ht="18.75" customHeight="1">
      <c r="A51" s="169">
        <v>15</v>
      </c>
      <c r="B51" s="170" t="s">
        <v>25</v>
      </c>
      <c r="C51" s="47"/>
      <c r="D51" s="242">
        <v>49</v>
      </c>
      <c r="E51" s="41"/>
    </row>
    <row r="52" spans="1:6" ht="18.75" customHeight="1">
      <c r="A52" s="169">
        <v>16</v>
      </c>
      <c r="B52" s="170" t="s">
        <v>65</v>
      </c>
      <c r="C52" s="47"/>
      <c r="D52" s="244">
        <v>78</v>
      </c>
      <c r="E52" s="41"/>
    </row>
    <row r="53" spans="1:6" ht="34.5" customHeight="1">
      <c r="A53" s="169">
        <v>17</v>
      </c>
      <c r="B53" s="472" t="s">
        <v>216</v>
      </c>
      <c r="C53" s="47"/>
      <c r="D53" s="242">
        <v>795.8</v>
      </c>
      <c r="E53" s="41"/>
    </row>
    <row r="54" spans="1:6" ht="18.75" customHeight="1">
      <c r="A54" s="169">
        <v>18</v>
      </c>
      <c r="B54" s="472" t="s">
        <v>217</v>
      </c>
      <c r="C54" s="47"/>
      <c r="D54" s="242">
        <v>80</v>
      </c>
      <c r="E54" s="41"/>
    </row>
    <row r="55" spans="1:6" ht="18.75" customHeight="1">
      <c r="A55" s="169">
        <v>19</v>
      </c>
      <c r="B55" s="472" t="s">
        <v>218</v>
      </c>
      <c r="C55" s="47"/>
      <c r="D55" s="242">
        <v>82.3</v>
      </c>
      <c r="E55" s="41"/>
    </row>
    <row r="56" spans="1:6" ht="18.75" customHeight="1">
      <c r="A56" s="169">
        <v>20</v>
      </c>
      <c r="B56" s="472" t="s">
        <v>219</v>
      </c>
      <c r="C56" s="47"/>
      <c r="D56" s="242">
        <v>68</v>
      </c>
      <c r="E56" s="41"/>
    </row>
    <row r="57" spans="1:6" ht="38.25" customHeight="1">
      <c r="A57" s="169">
        <v>21</v>
      </c>
      <c r="B57" s="472" t="s">
        <v>220</v>
      </c>
      <c r="C57" s="47"/>
      <c r="D57" s="242">
        <v>200</v>
      </c>
      <c r="E57" s="41"/>
    </row>
    <row r="58" spans="1:6" ht="18.75" customHeight="1">
      <c r="A58" s="169">
        <v>22</v>
      </c>
      <c r="B58" s="472" t="s">
        <v>221</v>
      </c>
      <c r="C58" s="47"/>
      <c r="D58" s="242">
        <v>95</v>
      </c>
      <c r="E58" s="41"/>
    </row>
    <row r="59" spans="1:6" ht="18.75" hidden="1" customHeight="1">
      <c r="A59" s="169">
        <v>25</v>
      </c>
      <c r="B59" s="473"/>
      <c r="C59" s="47"/>
      <c r="D59" s="242"/>
      <c r="E59" s="41"/>
    </row>
    <row r="60" spans="1:6" ht="18.75" customHeight="1">
      <c r="A60" s="169">
        <v>23</v>
      </c>
      <c r="B60" s="170" t="s">
        <v>222</v>
      </c>
      <c r="C60" s="47"/>
      <c r="D60" s="242">
        <v>100</v>
      </c>
      <c r="E60" s="41"/>
    </row>
    <row r="61" spans="1:6" ht="18.75" customHeight="1">
      <c r="A61" s="169">
        <v>24</v>
      </c>
      <c r="B61" s="172" t="s">
        <v>162</v>
      </c>
      <c r="C61" s="47"/>
      <c r="D61" s="242">
        <v>200</v>
      </c>
      <c r="E61" s="41"/>
    </row>
    <row r="62" spans="1:6" ht="18.75" customHeight="1">
      <c r="A62" s="169">
        <v>25</v>
      </c>
      <c r="B62" s="170" t="s">
        <v>223</v>
      </c>
      <c r="C62" s="47"/>
      <c r="D62" s="242">
        <v>15</v>
      </c>
      <c r="E62" s="41"/>
    </row>
    <row r="63" spans="1:6" ht="18.75" hidden="1" customHeight="1">
      <c r="A63" s="169">
        <v>29</v>
      </c>
      <c r="B63" s="170" t="s">
        <v>115</v>
      </c>
      <c r="C63" s="47"/>
      <c r="D63" s="242"/>
      <c r="E63" s="41"/>
    </row>
    <row r="64" spans="1:6" s="5" customFormat="1" ht="18.75" customHeight="1">
      <c r="A64" s="169">
        <v>26</v>
      </c>
      <c r="B64" s="474" t="s">
        <v>224</v>
      </c>
      <c r="C64" s="48"/>
      <c r="D64" s="242">
        <v>608</v>
      </c>
      <c r="E64" s="41"/>
    </row>
    <row r="65" spans="1:14" s="5" customFormat="1" ht="18.75" customHeight="1">
      <c r="A65" s="169">
        <v>27</v>
      </c>
      <c r="B65" s="434" t="s">
        <v>46</v>
      </c>
      <c r="C65" s="48"/>
      <c r="D65" s="242">
        <v>135</v>
      </c>
      <c r="E65" s="41"/>
    </row>
    <row r="66" spans="1:14" ht="18.75" hidden="1" customHeight="1">
      <c r="A66" s="169">
        <v>30</v>
      </c>
      <c r="B66" s="474" t="s">
        <v>225</v>
      </c>
      <c r="C66" s="47"/>
      <c r="D66" s="242">
        <v>0</v>
      </c>
      <c r="E66" s="41"/>
    </row>
    <row r="67" spans="1:14" s="3" customFormat="1" ht="18.75" customHeight="1">
      <c r="A67" s="169">
        <v>28</v>
      </c>
      <c r="B67" s="475" t="s">
        <v>226</v>
      </c>
      <c r="C67" s="49"/>
      <c r="D67" s="242">
        <v>152.19999999999999</v>
      </c>
      <c r="E67" s="41"/>
      <c r="F67" s="2"/>
      <c r="G67" s="2"/>
      <c r="H67" s="2"/>
      <c r="I67" s="2"/>
      <c r="J67" s="2"/>
      <c r="K67" s="2"/>
      <c r="L67" s="2"/>
      <c r="M67" s="2"/>
      <c r="N67" s="2"/>
    </row>
    <row r="68" spans="1:14" ht="18" customHeight="1">
      <c r="A68" s="169">
        <v>29</v>
      </c>
      <c r="B68" s="434" t="s">
        <v>227</v>
      </c>
      <c r="C68" s="47"/>
      <c r="D68" s="242">
        <v>1932.1</v>
      </c>
      <c r="E68" s="41"/>
    </row>
    <row r="69" spans="1:14" ht="18" customHeight="1">
      <c r="A69" s="173">
        <v>30</v>
      </c>
      <c r="B69" s="471" t="s">
        <v>26</v>
      </c>
      <c r="C69" s="47"/>
      <c r="D69" s="242">
        <f>+D70+5682.6</f>
        <v>14182.6</v>
      </c>
      <c r="E69" s="41"/>
    </row>
    <row r="70" spans="1:14" ht="18" customHeight="1">
      <c r="A70" s="478">
        <v>30.1</v>
      </c>
      <c r="B70" s="59" t="s">
        <v>75</v>
      </c>
      <c r="C70" s="47"/>
      <c r="D70" s="242">
        <v>8500</v>
      </c>
      <c r="E70" s="41"/>
    </row>
    <row r="71" spans="1:14" ht="18" hidden="1" customHeight="1">
      <c r="A71" s="478">
        <v>33.200000000000003</v>
      </c>
      <c r="B71" s="472" t="s">
        <v>76</v>
      </c>
      <c r="C71" s="47"/>
      <c r="D71" s="242"/>
      <c r="E71" s="41"/>
    </row>
    <row r="72" spans="1:14" s="16" customFormat="1" ht="20.25" hidden="1" customHeight="1">
      <c r="A72" s="478">
        <v>34</v>
      </c>
      <c r="B72" s="170" t="s">
        <v>66</v>
      </c>
      <c r="C72" s="47"/>
      <c r="D72" s="242"/>
      <c r="E72" s="41"/>
      <c r="F72" s="15"/>
      <c r="G72" s="15"/>
      <c r="H72" s="15"/>
      <c r="I72" s="15"/>
      <c r="J72" s="15"/>
      <c r="K72" s="15"/>
      <c r="L72" s="15"/>
      <c r="M72" s="15"/>
      <c r="N72" s="15"/>
    </row>
    <row r="73" spans="1:14" s="16" customFormat="1" ht="20.25" hidden="1" customHeight="1">
      <c r="A73" s="478"/>
      <c r="B73" s="170"/>
      <c r="C73" s="47"/>
      <c r="D73" s="242"/>
      <c r="E73" s="41"/>
      <c r="F73" s="15"/>
      <c r="G73" s="15"/>
      <c r="H73" s="15"/>
      <c r="I73" s="15"/>
      <c r="J73" s="15"/>
      <c r="K73" s="15"/>
      <c r="L73" s="15"/>
      <c r="M73" s="15"/>
      <c r="N73" s="15"/>
    </row>
    <row r="74" spans="1:14" s="16" customFormat="1" ht="20.25" hidden="1" customHeight="1">
      <c r="A74" s="169"/>
      <c r="B74" s="170"/>
      <c r="C74" s="47"/>
      <c r="D74" s="242"/>
      <c r="E74" s="53"/>
      <c r="F74" s="15"/>
      <c r="G74" s="15"/>
      <c r="H74" s="15"/>
      <c r="I74" s="15"/>
      <c r="J74" s="15"/>
      <c r="K74" s="15"/>
      <c r="L74" s="15"/>
      <c r="M74" s="15"/>
      <c r="N74" s="15"/>
    </row>
    <row r="75" spans="1:14" ht="23.25" customHeight="1">
      <c r="A75" s="54"/>
      <c r="B75" s="55" t="s">
        <v>31</v>
      </c>
      <c r="C75" s="44"/>
      <c r="D75" s="289">
        <f>SUM(D29,D32:D37,D41:D65,D68:D69,D72,D67)</f>
        <v>92635.366666666698</v>
      </c>
      <c r="E75" s="288">
        <f>+D26-D75</f>
        <v>4.9999999973806553E-2</v>
      </c>
    </row>
    <row r="76" spans="1:14" ht="37.5" customHeight="1">
      <c r="B76" s="56"/>
      <c r="C76" s="10"/>
      <c r="D76" s="46"/>
      <c r="E76" s="41"/>
    </row>
    <row r="77" spans="1:14" ht="26.25" hidden="1" customHeight="1">
      <c r="B77" s="9" t="s">
        <v>2</v>
      </c>
      <c r="C77" s="292" t="s">
        <v>238</v>
      </c>
      <c r="D77" s="196"/>
      <c r="E77" s="41"/>
    </row>
    <row r="78" spans="1:14" ht="12.75" hidden="1" customHeight="1">
      <c r="B78" s="56"/>
      <c r="C78" s="239" t="s">
        <v>91</v>
      </c>
      <c r="D78" s="197"/>
      <c r="E78" s="41"/>
    </row>
    <row r="79" spans="1:14" ht="27" hidden="1" customHeight="1">
      <c r="B79" s="9" t="s">
        <v>6</v>
      </c>
      <c r="C79" s="292" t="s">
        <v>239</v>
      </c>
      <c r="D79" s="196"/>
      <c r="E79" s="41"/>
    </row>
    <row r="80" spans="1:14" ht="13.5" hidden="1" customHeight="1">
      <c r="B80" s="57"/>
      <c r="C80" s="239" t="s">
        <v>91</v>
      </c>
      <c r="D80" s="197"/>
      <c r="E80" s="41"/>
    </row>
    <row r="81" spans="2:15" hidden="1">
      <c r="B81" s="7" t="s">
        <v>147</v>
      </c>
      <c r="C81" s="57"/>
      <c r="D81" s="46"/>
      <c r="E81" s="41"/>
    </row>
    <row r="82" spans="2:15" s="57" customFormat="1" ht="63" customHeight="1">
      <c r="B82" s="410" t="s">
        <v>191</v>
      </c>
      <c r="D82" s="332" t="s">
        <v>209</v>
      </c>
      <c r="E82" s="46"/>
      <c r="F82" s="41"/>
      <c r="G82" s="41"/>
      <c r="H82" s="41"/>
      <c r="I82" s="41"/>
      <c r="J82" s="41"/>
      <c r="K82" s="41"/>
      <c r="L82" s="41"/>
      <c r="M82" s="41"/>
      <c r="N82" s="41"/>
      <c r="O82" s="41"/>
    </row>
    <row r="83" spans="2:15" s="57" customFormat="1" ht="40.5" customHeight="1">
      <c r="B83" s="247"/>
      <c r="C83" s="235"/>
      <c r="E83" s="46"/>
      <c r="F83" s="41"/>
      <c r="G83" s="41"/>
      <c r="H83" s="41"/>
      <c r="I83" s="41"/>
      <c r="J83" s="41"/>
      <c r="K83" s="41"/>
      <c r="L83" s="41"/>
      <c r="M83" s="41"/>
      <c r="N83" s="41"/>
      <c r="O83" s="41"/>
    </row>
    <row r="84" spans="2:15">
      <c r="B84" s="57"/>
      <c r="C84" s="57"/>
      <c r="D84" s="46"/>
      <c r="E84" s="41"/>
    </row>
    <row r="85" spans="2:15">
      <c r="B85" s="57"/>
      <c r="C85" s="57"/>
      <c r="D85" s="46"/>
      <c r="E85" s="41"/>
    </row>
    <row r="86" spans="2:15">
      <c r="B86" s="57"/>
      <c r="C86" s="57"/>
      <c r="D86" s="46"/>
    </row>
    <row r="87" spans="2:15">
      <c r="B87" s="57"/>
      <c r="C87" s="57"/>
      <c r="D87" s="46"/>
    </row>
    <row r="88" spans="2:15">
      <c r="B88" s="57"/>
      <c r="C88" s="57"/>
      <c r="D88" s="46"/>
    </row>
    <row r="89" spans="2:15">
      <c r="B89" s="57"/>
      <c r="C89" s="57"/>
      <c r="D89" s="4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8"/>
  <sheetViews>
    <sheetView tabSelected="1" view="pageBreakPreview" topLeftCell="A62" zoomScaleSheetLayoutView="100" workbookViewId="0">
      <selection activeCell="C2" sqref="C2"/>
    </sheetView>
  </sheetViews>
  <sheetFormatPr defaultColWidth="9.109375" defaultRowHeight="15"/>
  <cols>
    <col min="1" max="1" width="4.88671875" style="81" customWidth="1"/>
    <col min="2" max="2" width="84.44140625" style="81" customWidth="1"/>
    <col min="3" max="3" width="30.5546875" style="81" customWidth="1"/>
    <col min="4" max="4" width="23.109375" style="107" hidden="1" customWidth="1"/>
    <col min="5" max="5" width="23.109375" style="89" customWidth="1"/>
    <col min="6" max="6" width="1.5546875" style="89" customWidth="1"/>
    <col min="7" max="7" width="1.6640625" style="89" customWidth="1"/>
    <col min="8" max="8" width="11.88671875" style="89" customWidth="1"/>
    <col min="9" max="11" width="9.109375" style="80"/>
    <col min="12" max="16384" width="9.109375" style="81"/>
  </cols>
  <sheetData>
    <row r="1" spans="1:11" s="72" customFormat="1" ht="19.5" customHeight="1">
      <c r="A1" s="70"/>
      <c r="B1" s="71"/>
      <c r="C1" s="398" t="s">
        <v>263</v>
      </c>
      <c r="D1" s="105"/>
      <c r="E1" s="35"/>
      <c r="F1" s="35"/>
      <c r="G1" s="35"/>
      <c r="H1" s="35"/>
      <c r="I1" s="74"/>
      <c r="J1" s="74"/>
      <c r="K1" s="74"/>
    </row>
    <row r="2" spans="1:11" s="72" customFormat="1" ht="21" customHeight="1">
      <c r="A2" s="70"/>
      <c r="B2" s="75"/>
      <c r="C2" s="233" t="s">
        <v>41</v>
      </c>
      <c r="D2" s="105"/>
      <c r="E2" s="35"/>
      <c r="F2" s="35"/>
      <c r="G2" s="35"/>
      <c r="H2" s="35"/>
      <c r="I2" s="74"/>
      <c r="J2" s="74"/>
      <c r="K2" s="74"/>
    </row>
    <row r="3" spans="1:11" s="72" customFormat="1" ht="19.5" customHeight="1">
      <c r="A3" s="70"/>
      <c r="B3" s="75"/>
      <c r="C3" s="233" t="s">
        <v>28</v>
      </c>
      <c r="D3" s="105"/>
      <c r="E3" s="35"/>
      <c r="F3" s="35"/>
      <c r="G3" s="35"/>
      <c r="H3" s="35"/>
      <c r="I3" s="74"/>
      <c r="J3" s="74"/>
      <c r="K3" s="74"/>
    </row>
    <row r="4" spans="1:11" s="72" customFormat="1" ht="26.25" customHeight="1">
      <c r="A4" s="70"/>
      <c r="B4" s="75"/>
      <c r="C4" s="199" t="s">
        <v>193</v>
      </c>
      <c r="D4" s="105"/>
      <c r="E4" s="35"/>
      <c r="F4" s="35"/>
      <c r="G4" s="35"/>
      <c r="H4" s="35"/>
      <c r="I4" s="74"/>
      <c r="J4" s="74"/>
      <c r="K4" s="74"/>
    </row>
    <row r="5" spans="1:11" s="72" customFormat="1" ht="24.75" customHeight="1">
      <c r="A5" s="70"/>
      <c r="B5" s="75"/>
      <c r="C5" s="199" t="s">
        <v>143</v>
      </c>
      <c r="D5" s="105"/>
      <c r="E5" s="35"/>
      <c r="F5" s="35"/>
      <c r="G5" s="35"/>
      <c r="H5" s="35"/>
      <c r="I5" s="74"/>
      <c r="J5" s="74"/>
      <c r="K5" s="74"/>
    </row>
    <row r="6" spans="1:11" s="72" customFormat="1" ht="14.25" customHeight="1">
      <c r="A6" s="70"/>
      <c r="B6" s="75"/>
      <c r="C6" s="73"/>
      <c r="D6" s="105"/>
      <c r="E6" s="35"/>
      <c r="F6" s="35"/>
      <c r="G6" s="35"/>
      <c r="H6" s="35"/>
      <c r="I6" s="74"/>
      <c r="J6" s="74"/>
      <c r="K6" s="74"/>
    </row>
    <row r="7" spans="1:11" s="72" customFormat="1" ht="19.5" customHeight="1">
      <c r="A7" s="580" t="s">
        <v>42</v>
      </c>
      <c r="B7" s="580"/>
      <c r="C7" s="580"/>
      <c r="D7" s="105"/>
      <c r="E7" s="35"/>
      <c r="F7" s="35"/>
      <c r="G7" s="35"/>
      <c r="H7" s="35"/>
      <c r="I7" s="74"/>
      <c r="J7" s="74"/>
      <c r="K7" s="74"/>
    </row>
    <row r="8" spans="1:11" s="6" customFormat="1" ht="29.25" customHeight="1">
      <c r="A8" s="576" t="str">
        <f>+'Ekamut-caxs'!A8:D8</f>
        <v xml:space="preserve">«Մհեր Մկրտչյանի անվան արտիստական թատրոն» ՀՈԱԿ-ի </v>
      </c>
      <c r="B8" s="576"/>
      <c r="C8" s="576"/>
      <c r="D8" s="106"/>
      <c r="E8" s="4"/>
      <c r="F8" s="281"/>
      <c r="G8" s="281"/>
      <c r="H8" s="35"/>
      <c r="I8" s="5"/>
      <c r="J8" s="5"/>
      <c r="K8" s="5"/>
    </row>
    <row r="9" spans="1:11" s="6" customFormat="1" ht="18.75" customHeight="1">
      <c r="A9" s="577" t="s">
        <v>192</v>
      </c>
      <c r="B9" s="577"/>
      <c r="C9" s="577"/>
      <c r="D9" s="105"/>
      <c r="E9" s="35"/>
      <c r="F9" s="35"/>
      <c r="G9" s="35"/>
      <c r="H9" s="35"/>
      <c r="I9" s="5"/>
      <c r="J9" s="5"/>
      <c r="K9" s="5"/>
    </row>
    <row r="10" spans="1:11" s="6" customFormat="1" ht="11.25" customHeight="1">
      <c r="A10" s="76"/>
      <c r="B10" s="76"/>
      <c r="C10" s="76"/>
      <c r="D10" s="105"/>
      <c r="E10" s="35"/>
      <c r="F10" s="35"/>
      <c r="G10" s="35"/>
      <c r="H10" s="35"/>
      <c r="I10" s="5"/>
      <c r="J10" s="5"/>
      <c r="K10" s="5"/>
    </row>
    <row r="11" spans="1:11" s="72" customFormat="1" ht="15" customHeight="1">
      <c r="A11" s="70"/>
      <c r="B11" s="70"/>
      <c r="C11" s="77" t="s">
        <v>43</v>
      </c>
      <c r="D11" s="105"/>
      <c r="E11" s="35"/>
      <c r="F11" s="35"/>
      <c r="G11" s="35"/>
      <c r="H11" s="35"/>
      <c r="I11" s="74"/>
      <c r="J11" s="74"/>
      <c r="K11" s="74"/>
    </row>
    <row r="12" spans="1:11" s="7" customFormat="1" ht="27" customHeight="1">
      <c r="A12" s="90" t="s">
        <v>3</v>
      </c>
      <c r="B12" s="90" t="s">
        <v>32</v>
      </c>
      <c r="C12" s="87" t="s">
        <v>44</v>
      </c>
      <c r="D12" s="107"/>
      <c r="E12" s="89"/>
      <c r="F12" s="89"/>
      <c r="G12" s="89"/>
      <c r="H12" s="286"/>
      <c r="I12" s="89"/>
      <c r="J12" s="89"/>
      <c r="K12" s="89"/>
    </row>
    <row r="13" spans="1:11" s="72" customFormat="1" ht="39" customHeight="1">
      <c r="A13" s="11" t="s">
        <v>7</v>
      </c>
      <c r="B13" s="12" t="s">
        <v>33</v>
      </c>
      <c r="C13" s="274">
        <f>+'Dramakani hamematakan'!D6</f>
        <v>8792.6</v>
      </c>
      <c r="D13" s="578"/>
      <c r="E13" s="579"/>
      <c r="F13" s="285"/>
      <c r="G13" s="285"/>
      <c r="H13" s="242"/>
      <c r="I13" s="74"/>
      <c r="J13" s="74"/>
      <c r="K13" s="74"/>
    </row>
    <row r="14" spans="1:11" s="72" customFormat="1" ht="27" customHeight="1">
      <c r="A14" s="11" t="s">
        <v>11</v>
      </c>
      <c r="B14" s="12" t="s">
        <v>79</v>
      </c>
      <c r="C14" s="274">
        <f>SUM(C15:C26)</f>
        <v>105366.70000000001</v>
      </c>
      <c r="D14" s="105"/>
      <c r="E14" s="35"/>
      <c r="F14" s="35"/>
      <c r="G14" s="35"/>
      <c r="H14" s="35"/>
      <c r="I14" s="74"/>
      <c r="J14" s="74"/>
      <c r="K14" s="74"/>
    </row>
    <row r="15" spans="1:11" s="72" customFormat="1" ht="21" customHeight="1">
      <c r="A15" s="62">
        <v>1</v>
      </c>
      <c r="B15" s="263" t="s">
        <v>113</v>
      </c>
      <c r="C15" s="265">
        <f>+'Pastaci finansav.'!C11</f>
        <v>96820.1</v>
      </c>
      <c r="D15" s="105"/>
      <c r="E15" s="35"/>
      <c r="F15" s="35"/>
      <c r="G15" s="35"/>
      <c r="H15" s="35"/>
      <c r="I15" s="74"/>
      <c r="J15" s="74"/>
      <c r="K15" s="74"/>
    </row>
    <row r="16" spans="1:11" s="72" customFormat="1" ht="22.5" hidden="1" customHeight="1">
      <c r="A16" s="62">
        <v>2</v>
      </c>
      <c r="B16" s="329" t="s">
        <v>161</v>
      </c>
      <c r="C16" s="265">
        <f>+'Pastaci finansav.'!D11</f>
        <v>0</v>
      </c>
      <c r="D16" s="105"/>
      <c r="E16" s="35"/>
      <c r="F16" s="35"/>
      <c r="G16" s="35"/>
      <c r="H16" s="35"/>
      <c r="I16" s="74"/>
      <c r="J16" s="74"/>
      <c r="K16" s="74"/>
    </row>
    <row r="17" spans="1:11" s="72" customFormat="1" ht="17.399999999999999">
      <c r="A17" s="62">
        <v>2</v>
      </c>
      <c r="B17" s="266" t="s">
        <v>8</v>
      </c>
      <c r="C17" s="265">
        <f>+'Pastaci finansav.'!E11</f>
        <v>4033.8</v>
      </c>
      <c r="D17" s="8" t="s">
        <v>168</v>
      </c>
      <c r="E17" s="35"/>
      <c r="F17" s="35"/>
      <c r="G17" s="35"/>
      <c r="H17" s="35"/>
      <c r="I17" s="74"/>
      <c r="J17" s="74"/>
      <c r="K17" s="74"/>
    </row>
    <row r="18" spans="1:11" s="72" customFormat="1" ht="17.399999999999999" hidden="1">
      <c r="A18" s="62">
        <v>4</v>
      </c>
      <c r="B18" s="267" t="s">
        <v>52</v>
      </c>
      <c r="C18" s="264"/>
      <c r="D18" s="105"/>
      <c r="E18" s="35"/>
      <c r="F18" s="35"/>
      <c r="G18" s="35"/>
      <c r="H18" s="35"/>
      <c r="I18" s="74"/>
      <c r="J18" s="74"/>
      <c r="K18" s="74"/>
    </row>
    <row r="19" spans="1:11" s="72" customFormat="1" ht="17.399999999999999" hidden="1">
      <c r="A19" s="62">
        <v>5</v>
      </c>
      <c r="B19" s="268" t="s">
        <v>61</v>
      </c>
      <c r="C19" s="264">
        <f>+'Ekamut-caxs'!D16</f>
        <v>0</v>
      </c>
      <c r="D19" s="105"/>
      <c r="E19" s="35"/>
      <c r="F19" s="35"/>
      <c r="G19" s="35"/>
      <c r="H19" s="35"/>
      <c r="I19" s="74"/>
      <c r="J19" s="74"/>
      <c r="K19" s="74"/>
    </row>
    <row r="20" spans="1:11" s="72" customFormat="1" ht="16.5" hidden="1" customHeight="1">
      <c r="A20" s="62">
        <v>6</v>
      </c>
      <c r="B20" s="170" t="s">
        <v>160</v>
      </c>
      <c r="C20" s="265">
        <f>+'Ekamut-caxs'!D17</f>
        <v>0</v>
      </c>
      <c r="D20" s="108"/>
      <c r="E20" s="99"/>
      <c r="F20" s="99"/>
      <c r="G20" s="99"/>
      <c r="H20" s="35"/>
      <c r="I20" s="74"/>
      <c r="J20" s="74"/>
      <c r="K20" s="74"/>
    </row>
    <row r="21" spans="1:11" s="72" customFormat="1" ht="17.399999999999999" hidden="1">
      <c r="A21" s="62">
        <v>7</v>
      </c>
      <c r="B21" s="263" t="s">
        <v>9</v>
      </c>
      <c r="C21" s="265">
        <f>+'Ekamut-caxs'!D18</f>
        <v>0</v>
      </c>
      <c r="D21" s="105"/>
      <c r="E21" s="35"/>
      <c r="F21" s="35"/>
      <c r="G21" s="35"/>
      <c r="H21" s="35"/>
      <c r="I21" s="74"/>
      <c r="J21" s="74"/>
      <c r="K21" s="74"/>
    </row>
    <row r="22" spans="1:11" s="72" customFormat="1" ht="16.5" hidden="1" customHeight="1">
      <c r="A22" s="62">
        <v>8</v>
      </c>
      <c r="B22" s="263" t="s">
        <v>70</v>
      </c>
      <c r="C22" s="265">
        <f>+'Ekamut-caxs'!D19</f>
        <v>0</v>
      </c>
      <c r="D22" s="108"/>
      <c r="E22" s="99"/>
      <c r="F22" s="99"/>
      <c r="G22" s="99"/>
      <c r="H22" s="35"/>
      <c r="I22" s="74"/>
      <c r="J22" s="74"/>
      <c r="K22" s="74"/>
    </row>
    <row r="23" spans="1:11" s="72" customFormat="1" ht="16.5" customHeight="1">
      <c r="A23" s="62">
        <v>3</v>
      </c>
      <c r="B23" s="263" t="s">
        <v>34</v>
      </c>
      <c r="C23" s="264">
        <v>4472.8</v>
      </c>
      <c r="D23" s="108"/>
      <c r="E23" s="99"/>
      <c r="F23" s="99"/>
      <c r="G23" s="99"/>
      <c r="H23" s="35"/>
      <c r="I23" s="74"/>
      <c r="J23" s="74"/>
      <c r="K23" s="74"/>
    </row>
    <row r="24" spans="1:11" s="72" customFormat="1" ht="16.5" customHeight="1">
      <c r="A24" s="62">
        <v>4</v>
      </c>
      <c r="B24" s="263" t="s">
        <v>10</v>
      </c>
      <c r="C24" s="265">
        <v>40</v>
      </c>
      <c r="D24" s="108"/>
      <c r="E24" s="99"/>
      <c r="F24" s="99"/>
      <c r="G24" s="99"/>
      <c r="H24" s="35"/>
      <c r="I24" s="74"/>
      <c r="J24" s="74"/>
      <c r="K24" s="74"/>
    </row>
    <row r="25" spans="1:11" s="74" customFormat="1" ht="16.5" hidden="1" customHeight="1">
      <c r="A25" s="62"/>
      <c r="B25" s="269"/>
      <c r="C25" s="264"/>
      <c r="D25" s="108"/>
      <c r="E25" s="99"/>
      <c r="F25" s="99"/>
      <c r="G25" s="99"/>
      <c r="H25" s="35"/>
    </row>
    <row r="26" spans="1:11" s="74" customFormat="1" ht="16.5" hidden="1" customHeight="1">
      <c r="A26" s="62"/>
      <c r="B26" s="269"/>
      <c r="C26" s="264">
        <f>+'Ekamut-caxs'!D25</f>
        <v>0</v>
      </c>
      <c r="D26" s="104" t="s">
        <v>167</v>
      </c>
      <c r="E26" s="99"/>
      <c r="F26" s="99"/>
      <c r="G26" s="99"/>
      <c r="H26" s="35"/>
    </row>
    <row r="27" spans="1:11" s="72" customFormat="1" ht="24" customHeight="1">
      <c r="A27" s="11" t="s">
        <v>35</v>
      </c>
      <c r="B27" s="12" t="s">
        <v>80</v>
      </c>
      <c r="C27" s="274">
        <f>C28+C73+C86</f>
        <v>114116.8</v>
      </c>
      <c r="D27" s="293">
        <f>+C13-C71</f>
        <v>-10530.1</v>
      </c>
      <c r="E27" s="35"/>
      <c r="F27" s="35"/>
      <c r="G27" s="35"/>
      <c r="H27" s="35"/>
      <c r="I27" s="74"/>
      <c r="J27" s="74"/>
      <c r="K27" s="74"/>
    </row>
    <row r="28" spans="1:11" s="72" customFormat="1" ht="22.5" customHeight="1">
      <c r="A28" s="14" t="s">
        <v>54</v>
      </c>
      <c r="B28" s="12" t="s">
        <v>57</v>
      </c>
      <c r="C28" s="274">
        <f>SUM(C29,C32:C37,C41:C67,C71:C72)</f>
        <v>114091.8</v>
      </c>
      <c r="D28" s="105"/>
      <c r="E28" s="35"/>
      <c r="F28" s="35"/>
      <c r="G28" s="35"/>
      <c r="H28" s="35"/>
      <c r="I28" s="74"/>
      <c r="J28" s="74"/>
      <c r="K28" s="74"/>
    </row>
    <row r="29" spans="1:11" s="92" customFormat="1" ht="18" customHeight="1">
      <c r="A29" s="62">
        <v>1</v>
      </c>
      <c r="B29" s="270" t="s">
        <v>12</v>
      </c>
      <c r="C29" s="265">
        <f>+'Ekamut-caxs'!D29</f>
        <v>70490.100000000006</v>
      </c>
      <c r="D29" s="109"/>
      <c r="E29" s="100"/>
      <c r="F29" s="100"/>
      <c r="G29" s="100"/>
      <c r="H29" s="100"/>
      <c r="I29" s="91"/>
      <c r="J29" s="91"/>
      <c r="K29" s="91"/>
    </row>
    <row r="30" spans="1:11" s="84" customFormat="1" ht="18" customHeight="1">
      <c r="A30" s="24">
        <v>1.1000000000000001</v>
      </c>
      <c r="B30" s="26" t="s">
        <v>114</v>
      </c>
      <c r="C30" s="278">
        <v>351.3</v>
      </c>
      <c r="D30" s="283"/>
      <c r="E30" s="101"/>
      <c r="F30" s="101"/>
      <c r="G30" s="101"/>
      <c r="H30" s="101"/>
      <c r="I30" s="83"/>
      <c r="J30" s="83"/>
      <c r="K30" s="83"/>
    </row>
    <row r="31" spans="1:11" s="84" customFormat="1" ht="18" customHeight="1">
      <c r="A31" s="24">
        <v>1.2</v>
      </c>
      <c r="B31" s="26" t="s">
        <v>13</v>
      </c>
      <c r="C31" s="278">
        <f>+'Ekamut-caxs'!D31</f>
        <v>1487.5</v>
      </c>
      <c r="D31" s="110"/>
      <c r="E31" s="101"/>
      <c r="F31" s="101"/>
      <c r="G31" s="101"/>
      <c r="H31" s="101"/>
      <c r="I31" s="83"/>
      <c r="J31" s="83"/>
      <c r="K31" s="83"/>
    </row>
    <row r="32" spans="1:11" s="94" customFormat="1" ht="18" customHeight="1">
      <c r="A32" s="62">
        <v>2</v>
      </c>
      <c r="B32" s="266" t="s">
        <v>15</v>
      </c>
      <c r="C32" s="265">
        <f>+Komunal!F20</f>
        <v>625.70000000000005</v>
      </c>
      <c r="D32" s="360">
        <f>+C32-Komunal!F20</f>
        <v>0</v>
      </c>
      <c r="E32" s="88"/>
      <c r="F32" s="88"/>
      <c r="G32" s="88"/>
      <c r="H32" s="88"/>
      <c r="I32" s="93"/>
      <c r="J32" s="93"/>
      <c r="K32" s="93"/>
    </row>
    <row r="33" spans="1:11" s="94" customFormat="1" ht="18" customHeight="1">
      <c r="A33" s="62">
        <v>3</v>
      </c>
      <c r="B33" s="266" t="s">
        <v>14</v>
      </c>
      <c r="C33" s="265">
        <f>+Komunal!J20</f>
        <v>432.9</v>
      </c>
      <c r="D33" s="360">
        <f>+C33-Komunal!J20</f>
        <v>0</v>
      </c>
      <c r="E33" s="88"/>
      <c r="F33" s="88"/>
      <c r="G33" s="88"/>
      <c r="H33" s="88"/>
      <c r="I33" s="93"/>
      <c r="J33" s="93"/>
      <c r="K33" s="93"/>
    </row>
    <row r="34" spans="1:11" s="94" customFormat="1" ht="18" customHeight="1">
      <c r="A34" s="62">
        <v>4</v>
      </c>
      <c r="B34" s="266" t="s">
        <v>16</v>
      </c>
      <c r="C34" s="265">
        <f>+'Ekamut-caxs'!D34</f>
        <v>50.2</v>
      </c>
      <c r="D34" s="360">
        <f>+C34-Komunal!M20</f>
        <v>0</v>
      </c>
      <c r="E34" s="88"/>
      <c r="F34" s="88"/>
      <c r="G34" s="88"/>
      <c r="H34" s="88"/>
      <c r="I34" s="93"/>
      <c r="J34" s="93"/>
      <c r="K34" s="93"/>
    </row>
    <row r="35" spans="1:11" s="94" customFormat="1" ht="18" customHeight="1">
      <c r="A35" s="62">
        <v>5</v>
      </c>
      <c r="B35" s="266" t="s">
        <v>17</v>
      </c>
      <c r="C35" s="265">
        <v>21.8</v>
      </c>
      <c r="D35" s="111"/>
      <c r="E35" s="88"/>
      <c r="F35" s="88"/>
      <c r="G35" s="88"/>
      <c r="H35" s="88"/>
      <c r="I35" s="93"/>
      <c r="J35" s="93"/>
      <c r="K35" s="93"/>
    </row>
    <row r="36" spans="1:11" s="94" customFormat="1" ht="18" hidden="1" customHeight="1">
      <c r="A36" s="62">
        <v>6</v>
      </c>
      <c r="B36" s="266" t="s">
        <v>18</v>
      </c>
      <c r="C36" s="265">
        <f>+'Ekamut-caxs'!D36</f>
        <v>0</v>
      </c>
      <c r="D36" s="111"/>
      <c r="E36" s="88"/>
      <c r="F36" s="88"/>
      <c r="G36" s="88"/>
      <c r="H36" s="88"/>
      <c r="I36" s="93"/>
      <c r="J36" s="93"/>
      <c r="K36" s="93"/>
    </row>
    <row r="37" spans="1:11" s="94" customFormat="1" ht="18" customHeight="1">
      <c r="A37" s="62">
        <v>6</v>
      </c>
      <c r="B37" s="266" t="s">
        <v>19</v>
      </c>
      <c r="C37" s="265">
        <f>SUM(C38:C40)</f>
        <v>392</v>
      </c>
      <c r="D37" s="111"/>
      <c r="E37" s="88"/>
      <c r="F37" s="88"/>
      <c r="G37" s="88"/>
      <c r="H37" s="88"/>
      <c r="I37" s="93"/>
      <c r="J37" s="93"/>
      <c r="K37" s="93"/>
    </row>
    <row r="38" spans="1:11" ht="18" customHeight="1">
      <c r="A38" s="24">
        <v>6.1</v>
      </c>
      <c r="B38" s="26" t="s">
        <v>20</v>
      </c>
      <c r="C38" s="265">
        <v>180</v>
      </c>
    </row>
    <row r="39" spans="1:11" ht="18" customHeight="1">
      <c r="A39" s="24">
        <v>6.2</v>
      </c>
      <c r="B39" s="26" t="s">
        <v>21</v>
      </c>
      <c r="C39" s="467">
        <v>62</v>
      </c>
      <c r="D39" s="198"/>
      <c r="E39" s="464"/>
    </row>
    <row r="40" spans="1:11" ht="18" customHeight="1">
      <c r="A40" s="24">
        <v>6.3</v>
      </c>
      <c r="B40" s="26" t="s">
        <v>22</v>
      </c>
      <c r="C40" s="467">
        <v>150</v>
      </c>
      <c r="D40" s="198"/>
      <c r="E40" s="464"/>
    </row>
    <row r="41" spans="1:11" ht="18" customHeight="1">
      <c r="A41" s="62">
        <v>7</v>
      </c>
      <c r="B41" s="266" t="s">
        <v>210</v>
      </c>
      <c r="C41" s="467">
        <v>10</v>
      </c>
      <c r="D41" s="469"/>
      <c r="E41" s="469"/>
    </row>
    <row r="42" spans="1:11" s="94" customFormat="1" ht="18" customHeight="1">
      <c r="A42" s="62">
        <v>8</v>
      </c>
      <c r="B42" s="266" t="s">
        <v>23</v>
      </c>
      <c r="C42" s="467">
        <v>10</v>
      </c>
      <c r="D42" s="470"/>
      <c r="E42" s="64"/>
      <c r="F42" s="88"/>
      <c r="G42" s="88"/>
      <c r="H42" s="88"/>
      <c r="I42" s="93"/>
      <c r="J42" s="93"/>
      <c r="K42" s="93"/>
    </row>
    <row r="43" spans="1:11" s="94" customFormat="1" ht="18" customHeight="1">
      <c r="A43" s="62">
        <v>9</v>
      </c>
      <c r="B43" s="266" t="s">
        <v>30</v>
      </c>
      <c r="C43" s="468">
        <v>100</v>
      </c>
      <c r="D43" s="41"/>
      <c r="E43" s="64"/>
      <c r="F43" s="88"/>
      <c r="G43" s="88"/>
      <c r="H43" s="88"/>
      <c r="I43" s="93"/>
      <c r="J43" s="93"/>
      <c r="K43" s="93"/>
    </row>
    <row r="44" spans="1:11" s="94" customFormat="1" ht="18" customHeight="1">
      <c r="A44" s="62">
        <v>10</v>
      </c>
      <c r="B44" s="266" t="s">
        <v>24</v>
      </c>
      <c r="C44" s="468">
        <v>150</v>
      </c>
      <c r="D44" s="470"/>
      <c r="E44" s="64"/>
      <c r="F44" s="88"/>
      <c r="G44" s="88"/>
      <c r="H44" s="88"/>
      <c r="I44" s="93"/>
      <c r="J44" s="93"/>
      <c r="K44" s="93"/>
    </row>
    <row r="45" spans="1:11" s="94" customFormat="1" ht="18" customHeight="1">
      <c r="A45" s="62">
        <v>11</v>
      </c>
      <c r="B45" s="271" t="s">
        <v>73</v>
      </c>
      <c r="C45" s="264">
        <v>500</v>
      </c>
      <c r="D45" s="111"/>
      <c r="E45" s="88"/>
      <c r="F45" s="88"/>
      <c r="G45" s="88"/>
      <c r="H45" s="88"/>
      <c r="I45" s="93"/>
      <c r="J45" s="93"/>
      <c r="K45" s="93"/>
    </row>
    <row r="46" spans="1:11" s="66" customFormat="1" ht="18" customHeight="1">
      <c r="A46" s="62">
        <v>12</v>
      </c>
      <c r="B46" s="431" t="s">
        <v>211</v>
      </c>
      <c r="C46" s="265">
        <v>22</v>
      </c>
      <c r="D46" s="112"/>
      <c r="E46" s="64"/>
      <c r="F46" s="64"/>
      <c r="G46" s="64"/>
      <c r="H46" s="58"/>
      <c r="I46" s="65"/>
      <c r="J46" s="65"/>
      <c r="K46" s="65"/>
    </row>
    <row r="47" spans="1:11" s="94" customFormat="1" ht="18" customHeight="1">
      <c r="A47" s="62">
        <v>13</v>
      </c>
      <c r="B47" s="431" t="s">
        <v>212</v>
      </c>
      <c r="C47" s="265">
        <v>929</v>
      </c>
      <c r="D47" s="111"/>
      <c r="E47" s="88"/>
      <c r="F47" s="88"/>
      <c r="G47" s="88"/>
      <c r="H47" s="88"/>
      <c r="I47" s="93"/>
      <c r="J47" s="93"/>
      <c r="K47" s="93"/>
    </row>
    <row r="48" spans="1:11" s="94" customFormat="1" ht="18" hidden="1" customHeight="1">
      <c r="A48" s="62">
        <v>14</v>
      </c>
      <c r="B48" s="431" t="s">
        <v>228</v>
      </c>
      <c r="C48" s="265">
        <f>+'Ekamut-caxs'!D48</f>
        <v>0</v>
      </c>
      <c r="D48" s="111"/>
      <c r="E48" s="88"/>
      <c r="F48" s="88"/>
      <c r="G48" s="88"/>
      <c r="H48" s="88"/>
      <c r="I48" s="93"/>
      <c r="J48" s="93"/>
      <c r="K48" s="93"/>
    </row>
    <row r="49" spans="1:11" s="94" customFormat="1" ht="18" hidden="1" customHeight="1">
      <c r="A49" s="62">
        <v>15</v>
      </c>
      <c r="B49" s="431" t="s">
        <v>229</v>
      </c>
      <c r="C49" s="265">
        <f>+'Ekamut-caxs'!D49</f>
        <v>0</v>
      </c>
      <c r="D49" s="111"/>
      <c r="E49" s="88"/>
      <c r="F49" s="88"/>
      <c r="G49" s="88"/>
      <c r="H49" s="88"/>
      <c r="I49" s="93"/>
      <c r="J49" s="93"/>
      <c r="K49" s="93"/>
    </row>
    <row r="50" spans="1:11" s="92" customFormat="1" ht="17.25" customHeight="1">
      <c r="A50" s="62">
        <v>14</v>
      </c>
      <c r="B50" s="431" t="s">
        <v>215</v>
      </c>
      <c r="C50" s="265">
        <v>305.10000000000002</v>
      </c>
      <c r="D50" s="109"/>
      <c r="E50" s="100"/>
      <c r="F50" s="100"/>
      <c r="G50" s="100"/>
      <c r="H50" s="100"/>
      <c r="I50" s="91"/>
      <c r="J50" s="91"/>
      <c r="K50" s="91"/>
    </row>
    <row r="51" spans="1:11" s="92" customFormat="1" ht="18" customHeight="1">
      <c r="A51" s="62">
        <v>15</v>
      </c>
      <c r="B51" s="431" t="s">
        <v>25</v>
      </c>
      <c r="C51" s="265">
        <v>49</v>
      </c>
      <c r="D51" s="109"/>
      <c r="E51" s="100"/>
      <c r="F51" s="100"/>
      <c r="G51" s="100"/>
      <c r="H51" s="100"/>
      <c r="I51" s="91"/>
      <c r="J51" s="91"/>
      <c r="K51" s="91"/>
    </row>
    <row r="52" spans="1:11" s="92" customFormat="1" ht="18" customHeight="1">
      <c r="A52" s="62">
        <v>16</v>
      </c>
      <c r="B52" s="431" t="s">
        <v>65</v>
      </c>
      <c r="C52" s="265">
        <v>78</v>
      </c>
      <c r="D52" s="109"/>
      <c r="E52" s="100"/>
      <c r="F52" s="100"/>
      <c r="G52" s="100"/>
      <c r="H52" s="100"/>
      <c r="I52" s="91"/>
      <c r="J52" s="91"/>
      <c r="K52" s="91"/>
    </row>
    <row r="53" spans="1:11" s="66" customFormat="1" ht="19.8" customHeight="1">
      <c r="A53" s="62">
        <v>17</v>
      </c>
      <c r="B53" s="444" t="s">
        <v>230</v>
      </c>
      <c r="C53" s="265">
        <v>795.8</v>
      </c>
      <c r="D53" s="112"/>
      <c r="E53" s="64"/>
      <c r="F53" s="64"/>
      <c r="G53" s="64"/>
      <c r="H53" s="58"/>
      <c r="I53" s="65"/>
      <c r="J53" s="65"/>
      <c r="K53" s="65"/>
    </row>
    <row r="54" spans="1:11" s="66" customFormat="1" ht="18.75" customHeight="1">
      <c r="A54" s="62">
        <v>18</v>
      </c>
      <c r="B54" s="444" t="s">
        <v>217</v>
      </c>
      <c r="C54" s="265">
        <v>80</v>
      </c>
      <c r="D54" s="112"/>
      <c r="E54" s="64"/>
      <c r="F54" s="64"/>
      <c r="G54" s="64"/>
      <c r="H54" s="58"/>
      <c r="I54" s="65"/>
      <c r="J54" s="65"/>
      <c r="K54" s="65"/>
    </row>
    <row r="55" spans="1:11" s="66" customFormat="1" ht="18" customHeight="1">
      <c r="A55" s="62">
        <v>19</v>
      </c>
      <c r="B55" s="444" t="s">
        <v>218</v>
      </c>
      <c r="C55" s="265">
        <v>82.3</v>
      </c>
      <c r="D55" s="41"/>
      <c r="E55" s="64"/>
      <c r="F55" s="64"/>
      <c r="G55" s="64"/>
      <c r="H55" s="58"/>
      <c r="I55" s="65"/>
      <c r="J55" s="65"/>
      <c r="K55" s="65"/>
    </row>
    <row r="56" spans="1:11" s="66" customFormat="1" ht="18" customHeight="1">
      <c r="A56" s="62">
        <v>20</v>
      </c>
      <c r="B56" s="444" t="s">
        <v>219</v>
      </c>
      <c r="C56" s="265">
        <v>68</v>
      </c>
      <c r="D56" s="112"/>
      <c r="E56" s="64"/>
      <c r="F56" s="64"/>
      <c r="G56" s="64"/>
      <c r="H56" s="58"/>
      <c r="I56" s="65"/>
      <c r="J56" s="65"/>
      <c r="K56" s="65"/>
    </row>
    <row r="57" spans="1:11" s="66" customFormat="1" ht="18" customHeight="1">
      <c r="A57" s="62">
        <v>21</v>
      </c>
      <c r="B57" s="444" t="s">
        <v>231</v>
      </c>
      <c r="C57" s="265">
        <v>200</v>
      </c>
      <c r="D57" s="112"/>
      <c r="E57" s="64"/>
      <c r="F57" s="64"/>
      <c r="G57" s="64"/>
      <c r="H57" s="58"/>
      <c r="I57" s="65"/>
      <c r="J57" s="65"/>
      <c r="K57" s="65"/>
    </row>
    <row r="58" spans="1:11" s="66" customFormat="1" ht="18" customHeight="1">
      <c r="A58" s="62">
        <v>22</v>
      </c>
      <c r="B58" s="444" t="s">
        <v>232</v>
      </c>
      <c r="C58" s="265">
        <v>95</v>
      </c>
      <c r="D58" s="112"/>
      <c r="E58" s="64"/>
      <c r="F58" s="64"/>
      <c r="G58" s="64"/>
      <c r="H58" s="58"/>
      <c r="I58" s="65"/>
      <c r="J58" s="65"/>
      <c r="K58" s="65"/>
    </row>
    <row r="59" spans="1:11" s="66" customFormat="1" ht="18" customHeight="1">
      <c r="A59" s="62">
        <v>23</v>
      </c>
      <c r="B59" s="431" t="s">
        <v>222</v>
      </c>
      <c r="C59" s="265">
        <v>100</v>
      </c>
      <c r="D59" s="112"/>
      <c r="E59" s="64"/>
      <c r="F59" s="64"/>
      <c r="G59" s="64"/>
      <c r="H59" s="58"/>
      <c r="I59" s="65"/>
      <c r="J59" s="65"/>
      <c r="K59" s="65"/>
    </row>
    <row r="60" spans="1:11" s="66" customFormat="1" ht="18" customHeight="1">
      <c r="A60" s="62">
        <v>24</v>
      </c>
      <c r="B60" s="448" t="s">
        <v>162</v>
      </c>
      <c r="C60" s="265">
        <v>200</v>
      </c>
      <c r="D60" s="112"/>
      <c r="E60" s="64"/>
      <c r="F60" s="64"/>
      <c r="G60" s="64"/>
      <c r="H60" s="58"/>
      <c r="I60" s="65"/>
      <c r="J60" s="65"/>
      <c r="K60" s="65"/>
    </row>
    <row r="61" spans="1:11" s="66" customFormat="1" ht="18" customHeight="1">
      <c r="A61" s="62">
        <v>25</v>
      </c>
      <c r="B61" s="431" t="s">
        <v>223</v>
      </c>
      <c r="C61" s="265">
        <v>15</v>
      </c>
      <c r="D61" s="112"/>
      <c r="E61" s="64"/>
      <c r="F61" s="64"/>
      <c r="G61" s="64"/>
      <c r="H61" s="58"/>
      <c r="I61" s="65"/>
      <c r="J61" s="65"/>
      <c r="K61" s="65"/>
    </row>
    <row r="62" spans="1:11" s="66" customFormat="1" ht="18" customHeight="1">
      <c r="A62" s="62">
        <v>26</v>
      </c>
      <c r="B62" s="431" t="s">
        <v>224</v>
      </c>
      <c r="C62" s="265">
        <v>608</v>
      </c>
      <c r="D62" s="112"/>
      <c r="E62" s="64"/>
      <c r="F62" s="64"/>
      <c r="G62" s="64"/>
      <c r="H62" s="58"/>
      <c r="I62" s="65"/>
      <c r="J62" s="65"/>
      <c r="K62" s="65"/>
    </row>
    <row r="63" spans="1:11" s="66" customFormat="1" ht="18" customHeight="1">
      <c r="A63" s="62">
        <v>27</v>
      </c>
      <c r="B63" s="444" t="s">
        <v>46</v>
      </c>
      <c r="C63" s="265">
        <v>135</v>
      </c>
      <c r="D63" s="112"/>
      <c r="E63" s="64"/>
      <c r="F63" s="64"/>
      <c r="G63" s="64"/>
      <c r="H63" s="58"/>
      <c r="I63" s="65"/>
      <c r="J63" s="65"/>
      <c r="K63" s="65"/>
    </row>
    <row r="64" spans="1:11" s="66" customFormat="1" ht="18" hidden="1" customHeight="1">
      <c r="A64" s="62"/>
      <c r="B64" s="451" t="s">
        <v>225</v>
      </c>
      <c r="C64" s="265">
        <v>0</v>
      </c>
      <c r="D64" s="112"/>
      <c r="E64" s="64"/>
      <c r="F64" s="64"/>
      <c r="G64" s="64"/>
      <c r="H64" s="58"/>
      <c r="I64" s="65"/>
      <c r="J64" s="65"/>
      <c r="K64" s="65"/>
    </row>
    <row r="65" spans="1:11" s="66" customFormat="1" ht="18" customHeight="1">
      <c r="A65" s="62">
        <v>28</v>
      </c>
      <c r="B65" s="444" t="s">
        <v>233</v>
      </c>
      <c r="C65" s="265">
        <v>152.19999999999999</v>
      </c>
      <c r="D65" s="112"/>
      <c r="E65" s="64"/>
      <c r="F65" s="64"/>
      <c r="G65" s="64"/>
      <c r="H65" s="58"/>
      <c r="I65" s="65"/>
      <c r="J65" s="65"/>
      <c r="K65" s="65"/>
    </row>
    <row r="66" spans="1:11" s="66" customFormat="1" ht="18" customHeight="1">
      <c r="A66" s="62">
        <v>29</v>
      </c>
      <c r="B66" s="431" t="s">
        <v>227</v>
      </c>
      <c r="C66" s="265">
        <v>1932.1</v>
      </c>
      <c r="D66" s="112"/>
      <c r="E66" s="64"/>
      <c r="F66" s="64"/>
      <c r="G66" s="64"/>
      <c r="H66" s="58"/>
      <c r="I66" s="65"/>
      <c r="J66" s="65"/>
      <c r="K66" s="65"/>
    </row>
    <row r="67" spans="1:11" s="94" customFormat="1" ht="22.5" customHeight="1">
      <c r="A67" s="62">
        <v>30</v>
      </c>
      <c r="B67" s="279" t="s">
        <v>36</v>
      </c>
      <c r="C67" s="265">
        <f>SUM(C68:C70)</f>
        <v>16139.9</v>
      </c>
      <c r="D67" s="111"/>
      <c r="E67" s="88"/>
      <c r="F67" s="88"/>
      <c r="G67" s="88"/>
      <c r="H67" s="88"/>
      <c r="I67" s="93"/>
      <c r="J67" s="93"/>
      <c r="K67" s="93"/>
    </row>
    <row r="68" spans="1:11" ht="19.5" hidden="1" customHeight="1">
      <c r="A68" s="13">
        <v>32.1</v>
      </c>
      <c r="B68" s="97" t="s">
        <v>37</v>
      </c>
      <c r="C68" s="245"/>
    </row>
    <row r="69" spans="1:11" ht="19.5" customHeight="1">
      <c r="A69" s="13">
        <v>30.1</v>
      </c>
      <c r="B69" s="97" t="s">
        <v>48</v>
      </c>
      <c r="C69" s="245">
        <v>16139.9</v>
      </c>
    </row>
    <row r="70" spans="1:11" ht="19.5" hidden="1" customHeight="1">
      <c r="A70" s="13">
        <v>32.299999999999997</v>
      </c>
      <c r="B70" s="97" t="s">
        <v>81</v>
      </c>
      <c r="C70" s="245"/>
    </row>
    <row r="71" spans="1:11" s="94" customFormat="1" ht="17.25" customHeight="1">
      <c r="A71" s="68">
        <v>31</v>
      </c>
      <c r="B71" s="272" t="s">
        <v>38</v>
      </c>
      <c r="C71" s="265">
        <v>19322.7</v>
      </c>
      <c r="D71" s="111"/>
      <c r="E71" s="88"/>
      <c r="F71" s="88"/>
      <c r="G71" s="88"/>
      <c r="H71" s="88"/>
      <c r="I71" s="93"/>
      <c r="J71" s="93"/>
      <c r="K71" s="93"/>
    </row>
    <row r="72" spans="1:11" s="94" customFormat="1" ht="16.5" hidden="1" customHeight="1">
      <c r="A72" s="68">
        <v>34</v>
      </c>
      <c r="B72" s="273" t="s">
        <v>82</v>
      </c>
      <c r="C72" s="264"/>
      <c r="D72" s="111" t="s">
        <v>183</v>
      </c>
      <c r="E72" s="88"/>
      <c r="F72" s="88"/>
      <c r="G72" s="88"/>
      <c r="H72" s="88"/>
      <c r="I72" s="93"/>
      <c r="J72" s="93"/>
      <c r="K72" s="93"/>
    </row>
    <row r="73" spans="1:11" s="79" customFormat="1" ht="25.5" customHeight="1">
      <c r="A73" s="31" t="s">
        <v>55</v>
      </c>
      <c r="B73" s="82" t="s">
        <v>58</v>
      </c>
      <c r="C73" s="274">
        <f>C74+C82</f>
        <v>25</v>
      </c>
      <c r="D73" s="113"/>
      <c r="E73" s="102"/>
      <c r="F73" s="102"/>
      <c r="G73" s="102"/>
      <c r="H73" s="102"/>
      <c r="I73" s="78"/>
      <c r="J73" s="78"/>
      <c r="K73" s="78"/>
    </row>
    <row r="74" spans="1:11" s="92" customFormat="1" ht="26.25" customHeight="1">
      <c r="A74" s="68">
        <v>1</v>
      </c>
      <c r="B74" s="275" t="s">
        <v>86</v>
      </c>
      <c r="C74" s="265">
        <f>SUM(C75:C81)</f>
        <v>25</v>
      </c>
      <c r="D74" s="109"/>
      <c r="E74" s="100"/>
      <c r="F74" s="100"/>
      <c r="G74" s="100"/>
      <c r="H74" s="100"/>
      <c r="I74" s="91"/>
      <c r="J74" s="91"/>
      <c r="K74" s="91"/>
    </row>
    <row r="75" spans="1:11" s="92" customFormat="1" ht="18.75" hidden="1" customHeight="1">
      <c r="A75" s="68">
        <v>1.1000000000000001</v>
      </c>
      <c r="B75" s="276" t="s">
        <v>83</v>
      </c>
      <c r="C75" s="264"/>
      <c r="D75" s="109"/>
      <c r="E75" s="100"/>
      <c r="F75" s="100"/>
      <c r="G75" s="100"/>
      <c r="H75" s="100"/>
      <c r="I75" s="91"/>
      <c r="J75" s="91"/>
      <c r="K75" s="91"/>
    </row>
    <row r="76" spans="1:11" s="92" customFormat="1" ht="18.75" hidden="1" customHeight="1">
      <c r="A76" s="68">
        <v>1.2</v>
      </c>
      <c r="B76" s="276" t="s">
        <v>84</v>
      </c>
      <c r="C76" s="264"/>
      <c r="D76" s="109"/>
      <c r="E76" s="100"/>
      <c r="F76" s="100"/>
      <c r="G76" s="100"/>
      <c r="H76" s="100"/>
      <c r="I76" s="91"/>
      <c r="J76" s="91"/>
      <c r="K76" s="91"/>
    </row>
    <row r="77" spans="1:11" s="92" customFormat="1" ht="18.75" customHeight="1">
      <c r="A77" s="68">
        <v>1.1000000000000001</v>
      </c>
      <c r="B77" s="276" t="s">
        <v>85</v>
      </c>
      <c r="C77" s="264">
        <v>25</v>
      </c>
      <c r="D77" s="109"/>
      <c r="E77" s="100"/>
      <c r="F77" s="100"/>
      <c r="G77" s="100"/>
      <c r="H77" s="100"/>
      <c r="I77" s="91"/>
      <c r="J77" s="91"/>
      <c r="K77" s="91"/>
    </row>
    <row r="78" spans="1:11" s="92" customFormat="1" ht="18.75" hidden="1" customHeight="1">
      <c r="A78" s="68">
        <v>1.4</v>
      </c>
      <c r="B78" s="276" t="s">
        <v>164</v>
      </c>
      <c r="C78" s="264"/>
      <c r="D78" s="109"/>
      <c r="E78" s="100"/>
      <c r="F78" s="100"/>
      <c r="G78" s="100"/>
      <c r="H78" s="100"/>
      <c r="I78" s="91"/>
      <c r="J78" s="91"/>
      <c r="K78" s="91"/>
    </row>
    <row r="79" spans="1:11" s="92" customFormat="1" ht="18.75" hidden="1" customHeight="1">
      <c r="A79" s="68">
        <v>1.5</v>
      </c>
      <c r="B79" s="276" t="s">
        <v>63</v>
      </c>
      <c r="C79" s="264"/>
      <c r="D79" s="109"/>
      <c r="E79" s="100"/>
      <c r="F79" s="100"/>
      <c r="G79" s="100"/>
      <c r="H79" s="100"/>
      <c r="I79" s="91"/>
      <c r="J79" s="91"/>
      <c r="K79" s="91"/>
    </row>
    <row r="80" spans="1:11" s="92" customFormat="1" ht="18.75" hidden="1" customHeight="1">
      <c r="A80" s="68">
        <v>1.6</v>
      </c>
      <c r="B80" s="277" t="s">
        <v>64</v>
      </c>
      <c r="C80" s="264"/>
      <c r="D80" s="109"/>
      <c r="E80" s="100"/>
      <c r="F80" s="100"/>
      <c r="G80" s="100"/>
      <c r="H80" s="100"/>
      <c r="I80" s="91"/>
      <c r="J80" s="91"/>
      <c r="K80" s="91"/>
    </row>
    <row r="81" spans="1:11" s="92" customFormat="1" ht="17.25" hidden="1" customHeight="1">
      <c r="A81" s="68">
        <v>1.7</v>
      </c>
      <c r="B81" s="277" t="s">
        <v>237</v>
      </c>
      <c r="C81" s="264"/>
      <c r="D81" s="411" t="s">
        <v>165</v>
      </c>
      <c r="E81" s="100"/>
      <c r="F81" s="100"/>
      <c r="G81" s="100"/>
      <c r="H81" s="100"/>
      <c r="I81" s="91"/>
      <c r="J81" s="91"/>
      <c r="K81" s="91"/>
    </row>
    <row r="82" spans="1:11" s="92" customFormat="1" ht="35.25" hidden="1" customHeight="1">
      <c r="A82" s="68">
        <v>2</v>
      </c>
      <c r="B82" s="275" t="s">
        <v>87</v>
      </c>
      <c r="C82" s="265">
        <f>SUM(C83:C85)</f>
        <v>0</v>
      </c>
      <c r="D82" s="109"/>
      <c r="E82" s="100"/>
      <c r="F82" s="100"/>
      <c r="G82" s="100"/>
      <c r="H82" s="100"/>
      <c r="I82" s="91"/>
      <c r="J82" s="91"/>
      <c r="K82" s="91"/>
    </row>
    <row r="83" spans="1:11" s="92" customFormat="1" ht="18.75" hidden="1" customHeight="1">
      <c r="A83" s="68">
        <v>2.1</v>
      </c>
      <c r="B83" s="275" t="s">
        <v>60</v>
      </c>
      <c r="C83" s="264"/>
      <c r="D83" s="109"/>
      <c r="E83" s="100"/>
      <c r="F83" s="100"/>
      <c r="G83" s="100"/>
      <c r="H83" s="100"/>
      <c r="I83" s="91"/>
      <c r="J83" s="91"/>
      <c r="K83" s="91"/>
    </row>
    <row r="84" spans="1:11" s="92" customFormat="1" ht="18.75" hidden="1" customHeight="1">
      <c r="A84" s="68">
        <v>2.2000000000000002</v>
      </c>
      <c r="B84" s="280" t="s">
        <v>59</v>
      </c>
      <c r="C84" s="264"/>
      <c r="D84" s="109"/>
      <c r="E84" s="100"/>
      <c r="F84" s="100"/>
      <c r="G84" s="100"/>
      <c r="H84" s="100"/>
      <c r="I84" s="91"/>
      <c r="J84" s="91"/>
      <c r="K84" s="91"/>
    </row>
    <row r="85" spans="1:11" s="92" customFormat="1" ht="18.75" hidden="1" customHeight="1">
      <c r="A85" s="68">
        <v>2.2999999999999998</v>
      </c>
      <c r="B85" s="275" t="s">
        <v>49</v>
      </c>
      <c r="C85" s="264"/>
      <c r="D85" s="109"/>
      <c r="E85" s="100"/>
      <c r="F85" s="100"/>
      <c r="G85" s="100"/>
      <c r="H85" s="100"/>
      <c r="I85" s="91"/>
      <c r="J85" s="91"/>
      <c r="K85" s="91"/>
    </row>
    <row r="86" spans="1:11" s="79" customFormat="1" ht="37.5" hidden="1" customHeight="1">
      <c r="A86" s="31" t="s">
        <v>56</v>
      </c>
      <c r="B86" s="12" t="s">
        <v>124</v>
      </c>
      <c r="C86" s="274">
        <f>SUM(C87:C88)</f>
        <v>0</v>
      </c>
      <c r="D86" s="113"/>
      <c r="E86" s="102"/>
      <c r="F86" s="102"/>
      <c r="G86" s="102"/>
      <c r="H86" s="102"/>
      <c r="I86" s="78"/>
      <c r="J86" s="78"/>
      <c r="K86" s="78"/>
    </row>
    <row r="87" spans="1:11" s="92" customFormat="1" ht="15.75" hidden="1" customHeight="1">
      <c r="A87" s="68">
        <v>1</v>
      </c>
      <c r="B87" s="270" t="s">
        <v>185</v>
      </c>
      <c r="C87" s="264"/>
      <c r="D87" s="109"/>
      <c r="E87" s="100"/>
      <c r="F87" s="100"/>
      <c r="G87" s="100"/>
      <c r="H87" s="100"/>
      <c r="I87" s="91"/>
      <c r="J87" s="91"/>
      <c r="K87" s="91"/>
    </row>
    <row r="88" spans="1:11" s="92" customFormat="1" ht="15.75" hidden="1" customHeight="1">
      <c r="A88" s="68">
        <v>2</v>
      </c>
      <c r="B88" s="270"/>
      <c r="C88" s="264"/>
      <c r="D88" s="104"/>
      <c r="E88" s="100"/>
      <c r="F88" s="100"/>
      <c r="G88" s="100"/>
      <c r="H88" s="100"/>
      <c r="I88" s="91"/>
      <c r="J88" s="91"/>
      <c r="K88" s="91"/>
    </row>
    <row r="89" spans="1:11" s="96" customFormat="1" ht="39" customHeight="1">
      <c r="A89" s="11" t="s">
        <v>39</v>
      </c>
      <c r="B89" s="12" t="s">
        <v>40</v>
      </c>
      <c r="C89" s="274">
        <f>C13+C14-C27</f>
        <v>42.500000000014552</v>
      </c>
      <c r="D89" s="578"/>
      <c r="E89" s="579"/>
      <c r="F89" s="285"/>
      <c r="G89" s="285"/>
      <c r="H89" s="242"/>
      <c r="I89" s="95"/>
      <c r="J89" s="95"/>
      <c r="K89" s="95"/>
    </row>
    <row r="90" spans="1:11" s="79" customFormat="1" ht="45" customHeight="1">
      <c r="A90" s="85"/>
      <c r="B90" s="86"/>
      <c r="D90" s="298"/>
      <c r="E90" s="102"/>
      <c r="F90" s="102"/>
      <c r="G90" s="102"/>
      <c r="H90" s="102"/>
      <c r="I90" s="78"/>
      <c r="J90" s="78"/>
      <c r="K90" s="78"/>
    </row>
    <row r="91" spans="1:11" s="6" customFormat="1" ht="21.75" hidden="1" customHeight="1">
      <c r="B91" s="17" t="s">
        <v>2</v>
      </c>
      <c r="C91" s="294" t="str">
        <f>+'Ekamut-caxs'!C77</f>
        <v>Է.Բադալյան</v>
      </c>
      <c r="D91" s="196"/>
      <c r="E91" s="35"/>
      <c r="F91" s="35"/>
      <c r="G91" s="35"/>
      <c r="H91" s="35"/>
      <c r="I91" s="5"/>
      <c r="J91" s="5"/>
      <c r="K91" s="5"/>
    </row>
    <row r="92" spans="1:11" s="3" customFormat="1" ht="13.5" hidden="1" customHeight="1">
      <c r="A92" s="6"/>
      <c r="B92" s="6" t="s">
        <v>4</v>
      </c>
      <c r="C92" s="295" t="s">
        <v>91</v>
      </c>
      <c r="D92" s="197"/>
      <c r="E92" s="89"/>
      <c r="F92" s="89"/>
      <c r="G92" s="89"/>
      <c r="H92" s="89"/>
      <c r="I92" s="2"/>
      <c r="J92" s="2"/>
      <c r="K92" s="2"/>
    </row>
    <row r="93" spans="1:11" s="3" customFormat="1" ht="22.5" hidden="1" customHeight="1">
      <c r="B93" s="16" t="s">
        <v>6</v>
      </c>
      <c r="C93" s="296" t="str">
        <f>+'Ekamut-caxs'!C79</f>
        <v>Մ.Խաչատրյան</v>
      </c>
      <c r="D93" s="235"/>
      <c r="E93" s="89"/>
      <c r="F93" s="89"/>
      <c r="G93" s="89"/>
      <c r="H93" s="89"/>
      <c r="I93" s="2"/>
      <c r="J93" s="2"/>
      <c r="K93" s="2"/>
    </row>
    <row r="94" spans="1:11" s="3" customFormat="1" ht="12" hidden="1" customHeight="1">
      <c r="C94" s="295" t="s">
        <v>91</v>
      </c>
      <c r="D94" s="197"/>
      <c r="E94" s="89"/>
      <c r="F94" s="89"/>
      <c r="G94" s="89"/>
      <c r="H94" s="89"/>
      <c r="I94" s="2"/>
      <c r="J94" s="2"/>
      <c r="K94" s="2"/>
    </row>
    <row r="95" spans="1:11" s="3" customFormat="1" hidden="1">
      <c r="B95" s="7" t="s">
        <v>140</v>
      </c>
      <c r="C95" s="80"/>
      <c r="D95" s="299"/>
      <c r="E95" s="89"/>
      <c r="F95" s="89"/>
      <c r="G95" s="89"/>
      <c r="H95" s="89"/>
      <c r="I95" s="2"/>
      <c r="J95" s="2"/>
      <c r="K95" s="2"/>
    </row>
    <row r="96" spans="1:11" s="246" customFormat="1" ht="82.2" customHeight="1">
      <c r="B96" s="410" t="str">
        <f>+'Ekamut-caxs'!B82</f>
        <v>ԵՐԵՎԱՆԻ ՔԱՂԱՔԱՊԵՏ՝</v>
      </c>
      <c r="C96" s="235" t="str">
        <f>+'Ekamut-caxs'!D82</f>
        <v>ՀՐԱՉՅԱ ՍԱՐԳՍՅԱՆ</v>
      </c>
      <c r="E96" s="41"/>
      <c r="F96" s="41"/>
      <c r="G96" s="41"/>
      <c r="H96" s="41"/>
      <c r="I96" s="41"/>
      <c r="J96" s="41"/>
      <c r="K96" s="41"/>
    </row>
    <row r="97" spans="4:8" s="80" customFormat="1">
      <c r="D97" s="198"/>
      <c r="E97" s="89"/>
      <c r="F97" s="89"/>
      <c r="G97" s="89"/>
      <c r="H97" s="89"/>
    </row>
    <row r="98" spans="4:8" s="80" customFormat="1">
      <c r="D98" s="198"/>
      <c r="E98" s="89"/>
      <c r="F98" s="89"/>
      <c r="G98" s="89"/>
      <c r="H98" s="89"/>
    </row>
    <row r="99" spans="4:8" s="80" customFormat="1">
      <c r="D99" s="107"/>
      <c r="E99" s="89"/>
      <c r="F99" s="89"/>
      <c r="G99" s="89"/>
      <c r="H99" s="89"/>
    </row>
    <row r="100" spans="4:8" s="80" customFormat="1">
      <c r="D100" s="107"/>
      <c r="E100" s="89"/>
      <c r="F100" s="89"/>
      <c r="G100" s="89"/>
      <c r="H100" s="89"/>
    </row>
    <row r="101" spans="4:8" s="80" customFormat="1">
      <c r="D101" s="107"/>
      <c r="E101" s="89"/>
      <c r="F101" s="89"/>
      <c r="G101" s="89"/>
      <c r="H101" s="89"/>
    </row>
    <row r="102" spans="4:8" s="80" customFormat="1">
      <c r="D102" s="107"/>
      <c r="E102" s="89"/>
      <c r="F102" s="89"/>
      <c r="G102" s="89"/>
      <c r="H102" s="89"/>
    </row>
    <row r="103" spans="4:8" s="80" customFormat="1">
      <c r="D103" s="107"/>
      <c r="E103" s="89"/>
      <c r="F103" s="89"/>
      <c r="G103" s="89"/>
      <c r="H103" s="89"/>
    </row>
    <row r="104" spans="4:8" s="80" customFormat="1">
      <c r="D104" s="107"/>
      <c r="E104" s="89"/>
      <c r="F104" s="89"/>
      <c r="G104" s="89"/>
      <c r="H104" s="89"/>
    </row>
    <row r="105" spans="4:8" s="80" customFormat="1">
      <c r="D105" s="107"/>
      <c r="E105" s="89"/>
      <c r="F105" s="89"/>
      <c r="G105" s="89"/>
      <c r="H105" s="89"/>
    </row>
    <row r="106" spans="4:8" s="80" customFormat="1">
      <c r="D106" s="107"/>
      <c r="E106" s="89"/>
      <c r="F106" s="89"/>
      <c r="G106" s="89"/>
      <c r="H106" s="89"/>
    </row>
    <row r="107" spans="4:8" s="80" customFormat="1">
      <c r="D107" s="107"/>
      <c r="E107" s="89"/>
      <c r="F107" s="89"/>
      <c r="G107" s="89"/>
      <c r="H107" s="89"/>
    </row>
    <row r="108" spans="4:8" s="80" customFormat="1">
      <c r="D108" s="107"/>
      <c r="E108" s="89"/>
      <c r="F108" s="89"/>
      <c r="G108" s="89"/>
      <c r="H108" s="89"/>
    </row>
    <row r="109" spans="4:8" s="80" customFormat="1">
      <c r="D109" s="107"/>
      <c r="E109" s="89"/>
      <c r="F109" s="89"/>
      <c r="G109" s="89"/>
      <c r="H109" s="89"/>
    </row>
    <row r="110" spans="4:8" s="80" customFormat="1">
      <c r="D110" s="107"/>
      <c r="E110" s="89"/>
      <c r="F110" s="89"/>
      <c r="G110" s="89"/>
      <c r="H110" s="89"/>
    </row>
    <row r="111" spans="4:8" s="80" customFormat="1">
      <c r="D111" s="107"/>
      <c r="E111" s="89"/>
      <c r="F111" s="89"/>
      <c r="G111" s="89"/>
      <c r="H111" s="89"/>
    </row>
    <row r="112" spans="4:8" s="80" customFormat="1">
      <c r="D112" s="107"/>
      <c r="E112" s="89"/>
      <c r="F112" s="89"/>
      <c r="G112" s="89"/>
      <c r="H112" s="89"/>
    </row>
    <row r="113" spans="4:8" s="80" customFormat="1">
      <c r="D113" s="107"/>
      <c r="E113" s="89"/>
      <c r="F113" s="89"/>
      <c r="G113" s="89"/>
      <c r="H113" s="89"/>
    </row>
    <row r="114" spans="4:8" s="80" customFormat="1">
      <c r="D114" s="107"/>
      <c r="E114" s="89"/>
      <c r="F114" s="89"/>
      <c r="G114" s="89"/>
      <c r="H114" s="89"/>
    </row>
    <row r="115" spans="4:8" s="80" customFormat="1">
      <c r="D115" s="107"/>
      <c r="E115" s="89"/>
      <c r="F115" s="89"/>
      <c r="G115" s="89"/>
      <c r="H115" s="89"/>
    </row>
    <row r="116" spans="4:8" s="80" customFormat="1">
      <c r="D116" s="107"/>
      <c r="E116" s="89"/>
      <c r="F116" s="89"/>
      <c r="G116" s="89"/>
      <c r="H116" s="89"/>
    </row>
    <row r="117" spans="4:8" s="80" customFormat="1">
      <c r="D117" s="107"/>
      <c r="E117" s="89"/>
      <c r="F117" s="89"/>
      <c r="G117" s="89"/>
      <c r="H117" s="89"/>
    </row>
    <row r="118" spans="4:8" s="80" customFormat="1">
      <c r="D118" s="107"/>
      <c r="E118" s="89"/>
      <c r="F118" s="89"/>
      <c r="G118" s="89"/>
      <c r="H118" s="8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9:E89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34 C31 C21 C37 C82 C48:C49 C86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view="pageBreakPreview" topLeftCell="A55" zoomScaleSheetLayoutView="100" workbookViewId="0">
      <selection activeCell="D63" sqref="D63"/>
    </sheetView>
  </sheetViews>
  <sheetFormatPr defaultColWidth="9.109375" defaultRowHeight="15"/>
  <cols>
    <col min="1" max="1" width="5.88671875" style="523" customWidth="1"/>
    <col min="2" max="2" width="56.5546875" style="519" customWidth="1"/>
    <col min="3" max="3" width="14.33203125" style="519" customWidth="1"/>
    <col min="4" max="4" width="15" style="519" customWidth="1"/>
    <col min="5" max="5" width="15.109375" style="519" customWidth="1"/>
    <col min="6" max="6" width="53.109375" style="571" customWidth="1"/>
    <col min="7" max="7" width="13.109375" style="518" customWidth="1"/>
    <col min="8" max="18" width="9.109375" style="518"/>
    <col min="19" max="16384" width="9.109375" style="519"/>
  </cols>
  <sheetData>
    <row r="1" spans="1:18" ht="16.5" customHeight="1">
      <c r="A1" s="582" t="s">
        <v>53</v>
      </c>
      <c r="B1" s="582"/>
      <c r="C1" s="582"/>
      <c r="D1" s="582"/>
      <c r="E1" s="582"/>
      <c r="F1" s="582"/>
    </row>
    <row r="2" spans="1:18" s="413" customFormat="1" ht="25.5" customHeight="1">
      <c r="A2" s="581" t="str">
        <f>+'Ekamut-caxs'!A8:D8</f>
        <v xml:space="preserve">«Մհեր Մկրտչյանի անվան արտիստական թատրոն» ՀՈԱԿ-ի </v>
      </c>
      <c r="B2" s="581"/>
      <c r="C2" s="581"/>
      <c r="D2" s="581"/>
      <c r="E2" s="581"/>
      <c r="F2" s="581"/>
      <c r="G2" s="520"/>
      <c r="H2" s="520"/>
      <c r="I2" s="521"/>
      <c r="J2" s="521"/>
      <c r="K2" s="521"/>
      <c r="L2" s="521"/>
      <c r="M2" s="521"/>
      <c r="N2" s="521"/>
      <c r="O2" s="521"/>
      <c r="P2" s="521"/>
      <c r="Q2" s="521"/>
      <c r="R2" s="521"/>
    </row>
    <row r="3" spans="1:18" ht="25.5" customHeight="1">
      <c r="A3" s="585" t="s">
        <v>194</v>
      </c>
      <c r="B3" s="585"/>
      <c r="C3" s="585"/>
      <c r="D3" s="585"/>
      <c r="E3" s="585"/>
      <c r="F3" s="585"/>
      <c r="G3" s="522"/>
      <c r="H3" s="522"/>
      <c r="I3" s="522"/>
    </row>
    <row r="4" spans="1:18" ht="20.25" customHeight="1">
      <c r="F4" s="524" t="s">
        <v>0</v>
      </c>
    </row>
    <row r="5" spans="1:18" ht="75" customHeight="1">
      <c r="A5" s="525" t="s">
        <v>3</v>
      </c>
      <c r="B5" s="526" t="s">
        <v>32</v>
      </c>
      <c r="C5" s="417" t="s">
        <v>145</v>
      </c>
      <c r="D5" s="417" t="s">
        <v>146</v>
      </c>
      <c r="E5" s="527" t="s">
        <v>50</v>
      </c>
      <c r="F5" s="419" t="str">
        <f>+'Dramakani hamematakan'!F5</f>
        <v>Ծանոթություն հոդվածային ավելացումների վերաբերյալ</v>
      </c>
    </row>
    <row r="6" spans="1:18" s="413" customFormat="1" ht="31.5" customHeight="1">
      <c r="A6" s="528" t="s">
        <v>7</v>
      </c>
      <c r="B6" s="529" t="s">
        <v>118</v>
      </c>
      <c r="C6" s="530">
        <f>SUM(C7:C15,C18:C20)</f>
        <v>102503.4</v>
      </c>
      <c r="D6" s="530">
        <f>SUM(D7:D15,D18:D20)</f>
        <v>92635.416666666672</v>
      </c>
      <c r="E6" s="530">
        <f t="shared" ref="E6:E69" si="0">D6-C6</f>
        <v>-9867.9833333333227</v>
      </c>
      <c r="F6" s="531"/>
      <c r="G6" s="532"/>
      <c r="H6" s="521"/>
      <c r="I6" s="521"/>
      <c r="J6" s="521"/>
      <c r="K6" s="521"/>
      <c r="L6" s="521"/>
      <c r="M6" s="521"/>
      <c r="N6" s="521"/>
      <c r="O6" s="521"/>
      <c r="P6" s="521"/>
      <c r="Q6" s="521"/>
      <c r="R6" s="521"/>
    </row>
    <row r="7" spans="1:18" s="451" customFormat="1" ht="18.75" customHeight="1">
      <c r="A7" s="425">
        <v>1</v>
      </c>
      <c r="B7" s="431" t="s">
        <v>113</v>
      </c>
      <c r="C7" s="445">
        <v>80683.399999999994</v>
      </c>
      <c r="D7" s="447">
        <f>+'Ekamut-caxs'!D12</f>
        <v>80683.416666666672</v>
      </c>
      <c r="E7" s="447">
        <f t="shared" si="0"/>
        <v>1.6666666677338071E-2</v>
      </c>
      <c r="F7" s="453"/>
      <c r="G7" s="533"/>
      <c r="H7" s="533"/>
      <c r="I7" s="534"/>
      <c r="J7" s="534"/>
      <c r="K7" s="534"/>
      <c r="L7" s="534"/>
      <c r="M7" s="534"/>
      <c r="N7" s="534"/>
      <c r="O7" s="534"/>
      <c r="P7" s="534"/>
      <c r="Q7" s="534"/>
      <c r="R7" s="534"/>
    </row>
    <row r="8" spans="1:18" s="451" customFormat="1" ht="37.5" hidden="1" customHeight="1">
      <c r="A8" s="425">
        <v>2</v>
      </c>
      <c r="B8" s="430" t="s">
        <v>161</v>
      </c>
      <c r="C8" s="445"/>
      <c r="D8" s="447">
        <f>+'Ekamut-caxs'!D13</f>
        <v>0</v>
      </c>
      <c r="E8" s="447">
        <f t="shared" ref="E8" si="1">D8-C8</f>
        <v>0</v>
      </c>
      <c r="F8" s="453"/>
      <c r="G8" s="533"/>
      <c r="H8" s="533"/>
      <c r="I8" s="534"/>
      <c r="J8" s="534"/>
      <c r="K8" s="534"/>
      <c r="L8" s="534"/>
      <c r="M8" s="534"/>
      <c r="N8" s="534"/>
      <c r="O8" s="534"/>
      <c r="P8" s="534"/>
      <c r="Q8" s="534"/>
      <c r="R8" s="534"/>
    </row>
    <row r="9" spans="1:18" s="451" customFormat="1" ht="18.75" customHeight="1">
      <c r="A9" s="425">
        <v>2</v>
      </c>
      <c r="B9" s="431" t="s">
        <v>8</v>
      </c>
      <c r="C9" s="445">
        <v>16250</v>
      </c>
      <c r="D9" s="447">
        <f>+'Ekamut-caxs'!D14</f>
        <v>3361.5000000000005</v>
      </c>
      <c r="E9" s="447">
        <f>D9-C9</f>
        <v>-12888.5</v>
      </c>
      <c r="F9" s="453"/>
      <c r="G9" s="533"/>
      <c r="H9" s="534"/>
      <c r="I9" s="534"/>
      <c r="J9" s="534"/>
      <c r="K9" s="534"/>
      <c r="L9" s="534"/>
      <c r="M9" s="534"/>
      <c r="N9" s="534"/>
      <c r="O9" s="534"/>
      <c r="P9" s="534"/>
      <c r="Q9" s="534"/>
      <c r="R9" s="534"/>
    </row>
    <row r="10" spans="1:18" s="451" customFormat="1" ht="18.75" hidden="1" customHeight="1">
      <c r="A10" s="425">
        <v>4</v>
      </c>
      <c r="B10" s="431" t="s">
        <v>52</v>
      </c>
      <c r="C10" s="453"/>
      <c r="D10" s="447">
        <f>+'Ekamut-caxs'!D15</f>
        <v>0</v>
      </c>
      <c r="E10" s="447">
        <f t="shared" si="0"/>
        <v>0</v>
      </c>
      <c r="F10" s="453"/>
      <c r="G10" s="533"/>
      <c r="H10" s="534"/>
      <c r="I10" s="534"/>
      <c r="J10" s="534"/>
      <c r="K10" s="534"/>
      <c r="L10" s="534"/>
      <c r="M10" s="534"/>
      <c r="N10" s="534"/>
      <c r="O10" s="534"/>
      <c r="P10" s="534"/>
      <c r="Q10" s="534"/>
      <c r="R10" s="534"/>
    </row>
    <row r="11" spans="1:18" s="451" customFormat="1" ht="18.75" hidden="1" customHeight="1">
      <c r="A11" s="425">
        <v>5</v>
      </c>
      <c r="B11" s="431" t="s">
        <v>61</v>
      </c>
      <c r="C11" s="453"/>
      <c r="D11" s="447">
        <f>+'Ekamut-caxs'!D16</f>
        <v>0</v>
      </c>
      <c r="E11" s="447">
        <f t="shared" si="0"/>
        <v>0</v>
      </c>
      <c r="F11" s="453"/>
      <c r="G11" s="533"/>
      <c r="H11" s="534"/>
      <c r="I11" s="534"/>
      <c r="J11" s="534"/>
      <c r="K11" s="534"/>
      <c r="L11" s="534"/>
      <c r="M11" s="534"/>
      <c r="N11" s="534"/>
      <c r="O11" s="534"/>
      <c r="P11" s="534"/>
      <c r="Q11" s="534"/>
      <c r="R11" s="534"/>
    </row>
    <row r="12" spans="1:18" s="451" customFormat="1" ht="18.75" hidden="1" customHeight="1">
      <c r="A12" s="425">
        <v>6</v>
      </c>
      <c r="B12" s="434" t="s">
        <v>160</v>
      </c>
      <c r="C12" s="453"/>
      <c r="D12" s="447">
        <f>+'Ekamut-caxs'!D17</f>
        <v>0</v>
      </c>
      <c r="E12" s="447">
        <f t="shared" si="0"/>
        <v>0</v>
      </c>
      <c r="F12" s="453"/>
      <c r="G12" s="533"/>
      <c r="H12" s="534"/>
      <c r="I12" s="534"/>
      <c r="J12" s="534"/>
      <c r="K12" s="534"/>
      <c r="L12" s="534"/>
      <c r="M12" s="534"/>
      <c r="N12" s="534"/>
      <c r="O12" s="534"/>
      <c r="P12" s="534"/>
      <c r="Q12" s="534"/>
      <c r="R12" s="534"/>
    </row>
    <row r="13" spans="1:18" s="451" customFormat="1" ht="18.75" hidden="1" customHeight="1">
      <c r="A13" s="425">
        <v>7</v>
      </c>
      <c r="B13" s="431" t="s">
        <v>9</v>
      </c>
      <c r="C13" s="453"/>
      <c r="D13" s="447">
        <f>+'Ekamut-caxs'!D18</f>
        <v>0</v>
      </c>
      <c r="E13" s="447">
        <f t="shared" si="0"/>
        <v>0</v>
      </c>
      <c r="F13" s="453"/>
      <c r="G13" s="533"/>
      <c r="H13" s="534"/>
      <c r="I13" s="534"/>
      <c r="J13" s="534"/>
      <c r="K13" s="534"/>
      <c r="L13" s="534"/>
      <c r="M13" s="534"/>
      <c r="N13" s="534"/>
      <c r="O13" s="534"/>
      <c r="P13" s="534"/>
      <c r="Q13" s="534"/>
      <c r="R13" s="534"/>
    </row>
    <row r="14" spans="1:18" s="451" customFormat="1" ht="18.75" hidden="1" customHeight="1">
      <c r="A14" s="425">
        <v>8</v>
      </c>
      <c r="B14" s="426" t="s">
        <v>70</v>
      </c>
      <c r="C14" s="453"/>
      <c r="D14" s="447">
        <f>+'Ekamut-caxs'!D19</f>
        <v>0</v>
      </c>
      <c r="E14" s="447">
        <f t="shared" si="0"/>
        <v>0</v>
      </c>
      <c r="F14" s="453"/>
      <c r="G14" s="533"/>
      <c r="H14" s="534"/>
      <c r="I14" s="534"/>
      <c r="J14" s="534"/>
      <c r="K14" s="534"/>
      <c r="L14" s="534"/>
      <c r="M14" s="534"/>
      <c r="N14" s="534"/>
      <c r="O14" s="534"/>
      <c r="P14" s="534"/>
      <c r="Q14" s="534"/>
      <c r="R14" s="534"/>
    </row>
    <row r="15" spans="1:18" s="451" customFormat="1" ht="18.75" customHeight="1">
      <c r="A15" s="425">
        <v>3</v>
      </c>
      <c r="B15" s="444" t="s">
        <v>116</v>
      </c>
      <c r="C15" s="446">
        <f>SUM(C16:C17)</f>
        <v>5500</v>
      </c>
      <c r="D15" s="447">
        <f>+'Ekamut-caxs'!D20</f>
        <v>8500</v>
      </c>
      <c r="E15" s="447">
        <f t="shared" si="0"/>
        <v>3000</v>
      </c>
      <c r="F15" s="453"/>
      <c r="G15" s="533"/>
      <c r="H15" s="534"/>
      <c r="I15" s="534"/>
      <c r="J15" s="534"/>
      <c r="K15" s="534"/>
      <c r="L15" s="534"/>
      <c r="M15" s="534"/>
      <c r="N15" s="534"/>
      <c r="O15" s="534"/>
      <c r="P15" s="534"/>
      <c r="Q15" s="534"/>
      <c r="R15" s="534"/>
    </row>
    <row r="16" spans="1:18" ht="18.75" customHeight="1">
      <c r="A16" s="438">
        <v>3.1</v>
      </c>
      <c r="B16" s="439" t="s">
        <v>71</v>
      </c>
      <c r="C16" s="535">
        <v>5500</v>
      </c>
      <c r="D16" s="447">
        <f>+'Ekamut-caxs'!D21</f>
        <v>8500</v>
      </c>
      <c r="E16" s="536">
        <f t="shared" si="0"/>
        <v>3000</v>
      </c>
      <c r="F16" s="535"/>
      <c r="G16" s="537"/>
    </row>
    <row r="17" spans="1:18" ht="18.75" customHeight="1">
      <c r="A17" s="438">
        <v>3.2</v>
      </c>
      <c r="B17" s="439" t="s">
        <v>72</v>
      </c>
      <c r="C17" s="535"/>
      <c r="D17" s="447">
        <f>+'Ekamut-caxs'!D22</f>
        <v>0</v>
      </c>
      <c r="E17" s="536">
        <f t="shared" si="0"/>
        <v>0</v>
      </c>
      <c r="F17" s="535"/>
      <c r="G17" s="537"/>
    </row>
    <row r="18" spans="1:18" s="451" customFormat="1" ht="18.75" customHeight="1">
      <c r="A18" s="425">
        <v>4</v>
      </c>
      <c r="B18" s="448" t="s">
        <v>10</v>
      </c>
      <c r="C18" s="453">
        <v>70</v>
      </c>
      <c r="D18" s="447">
        <f>+'Ekamut-caxs'!D23</f>
        <v>40</v>
      </c>
      <c r="E18" s="447">
        <f t="shared" si="0"/>
        <v>-30</v>
      </c>
      <c r="F18" s="453"/>
      <c r="G18" s="533"/>
      <c r="H18" s="534"/>
      <c r="I18" s="534"/>
      <c r="J18" s="534"/>
      <c r="K18" s="534"/>
      <c r="L18" s="534"/>
      <c r="M18" s="534"/>
      <c r="N18" s="534"/>
      <c r="O18" s="534"/>
      <c r="P18" s="534"/>
      <c r="Q18" s="534"/>
      <c r="R18" s="534"/>
    </row>
    <row r="19" spans="1:18" s="451" customFormat="1" ht="37.5" customHeight="1">
      <c r="A19" s="538">
        <v>5</v>
      </c>
      <c r="B19" s="539" t="s">
        <v>235</v>
      </c>
      <c r="C19" s="453"/>
      <c r="D19" s="447">
        <f>+'Ekamut-caxs'!D24</f>
        <v>50.5</v>
      </c>
      <c r="E19" s="445">
        <f>D19-C19</f>
        <v>50.5</v>
      </c>
      <c r="F19" s="453"/>
      <c r="G19" s="533"/>
      <c r="H19" s="534"/>
      <c r="I19" s="534"/>
      <c r="J19" s="534"/>
      <c r="K19" s="534"/>
      <c r="L19" s="534"/>
      <c r="M19" s="534"/>
      <c r="N19" s="534"/>
      <c r="O19" s="534"/>
      <c r="P19" s="534"/>
      <c r="Q19" s="534"/>
      <c r="R19" s="534"/>
    </row>
    <row r="20" spans="1:18" s="451" customFormat="1" ht="18.75" hidden="1" customHeight="1">
      <c r="A20" s="425">
        <v>12</v>
      </c>
      <c r="B20" s="435"/>
      <c r="C20" s="453"/>
      <c r="D20" s="445">
        <f>+'Ekamut-caxs'!D25</f>
        <v>0</v>
      </c>
      <c r="E20" s="445">
        <f>D20-C20</f>
        <v>0</v>
      </c>
      <c r="F20" s="453"/>
      <c r="G20" s="533" t="s">
        <v>167</v>
      </c>
      <c r="H20" s="534"/>
      <c r="I20" s="534"/>
      <c r="J20" s="534"/>
      <c r="K20" s="534"/>
      <c r="L20" s="534"/>
      <c r="M20" s="534"/>
      <c r="N20" s="534"/>
      <c r="O20" s="534"/>
      <c r="P20" s="534"/>
      <c r="Q20" s="534"/>
      <c r="R20" s="534"/>
    </row>
    <row r="21" spans="1:18" s="413" customFormat="1" ht="29.25" customHeight="1">
      <c r="A21" s="528" t="s">
        <v>11</v>
      </c>
      <c r="B21" s="540" t="s">
        <v>119</v>
      </c>
      <c r="C21" s="541">
        <f>SUM(C22,C25:C30,C34:C65,C67:C68)</f>
        <v>102503.4</v>
      </c>
      <c r="D21" s="541">
        <f>SUM(D22,D25:D30,D34:D65,D67:D68)</f>
        <v>92635.366666666698</v>
      </c>
      <c r="E21" s="530">
        <f t="shared" si="0"/>
        <v>-9868.0333333332965</v>
      </c>
      <c r="F21" s="531"/>
      <c r="G21" s="532"/>
      <c r="H21" s="521"/>
      <c r="I21" s="521"/>
      <c r="J21" s="521"/>
      <c r="K21" s="521"/>
      <c r="L21" s="521"/>
      <c r="M21" s="521"/>
      <c r="N21" s="521"/>
      <c r="O21" s="521"/>
      <c r="P21" s="521"/>
      <c r="Q21" s="521"/>
      <c r="R21" s="521"/>
    </row>
    <row r="22" spans="1:18" s="451" customFormat="1" ht="21" customHeight="1">
      <c r="A22" s="425">
        <v>1</v>
      </c>
      <c r="B22" s="437" t="s">
        <v>12</v>
      </c>
      <c r="C22" s="453">
        <v>84217.8</v>
      </c>
      <c r="D22" s="446">
        <f>+'Ekamut-caxs'!D29</f>
        <v>70490.100000000006</v>
      </c>
      <c r="E22" s="447">
        <f t="shared" si="0"/>
        <v>-13727.699999999997</v>
      </c>
      <c r="F22" s="453"/>
      <c r="G22" s="533"/>
      <c r="H22" s="534"/>
      <c r="I22" s="534"/>
      <c r="J22" s="534"/>
      <c r="K22" s="534"/>
      <c r="L22" s="534"/>
      <c r="M22" s="534"/>
      <c r="N22" s="534"/>
      <c r="O22" s="534"/>
      <c r="P22" s="534"/>
      <c r="Q22" s="534"/>
      <c r="R22" s="534"/>
    </row>
    <row r="23" spans="1:18" s="546" customFormat="1" ht="21" customHeight="1">
      <c r="A23" s="542">
        <v>1.1000000000000001</v>
      </c>
      <c r="B23" s="543" t="s">
        <v>114</v>
      </c>
      <c r="C23" s="535">
        <v>1400</v>
      </c>
      <c r="D23" s="446">
        <f>+'Ekamut-caxs'!D30</f>
        <v>351.3</v>
      </c>
      <c r="E23" s="536">
        <f>D23-C23</f>
        <v>-1048.7</v>
      </c>
      <c r="F23" s="535"/>
      <c r="G23" s="544"/>
      <c r="H23" s="545"/>
      <c r="I23" s="545"/>
      <c r="J23" s="545"/>
      <c r="K23" s="545"/>
      <c r="L23" s="545"/>
      <c r="M23" s="545"/>
      <c r="N23" s="545"/>
      <c r="O23" s="545"/>
      <c r="P23" s="545"/>
      <c r="Q23" s="545"/>
      <c r="R23" s="545"/>
    </row>
    <row r="24" spans="1:18" s="546" customFormat="1" ht="130.5" customHeight="1">
      <c r="A24" s="542">
        <v>1.2</v>
      </c>
      <c r="B24" s="543" t="s">
        <v>13</v>
      </c>
      <c r="C24" s="535">
        <v>0</v>
      </c>
      <c r="D24" s="446">
        <f>+'Ekamut-caxs'!D31</f>
        <v>1487.5</v>
      </c>
      <c r="E24" s="536">
        <f>D24-C24</f>
        <v>1487.5</v>
      </c>
      <c r="F24" s="547" t="s">
        <v>240</v>
      </c>
      <c r="G24" s="544"/>
      <c r="H24" s="545"/>
      <c r="I24" s="545"/>
      <c r="J24" s="545"/>
      <c r="K24" s="545"/>
      <c r="L24" s="545"/>
      <c r="M24" s="545"/>
      <c r="N24" s="545"/>
      <c r="O24" s="545"/>
      <c r="P24" s="545"/>
      <c r="Q24" s="545"/>
      <c r="R24" s="545"/>
    </row>
    <row r="25" spans="1:18" s="451" customFormat="1" ht="21" customHeight="1">
      <c r="A25" s="425">
        <v>2</v>
      </c>
      <c r="B25" s="431" t="s">
        <v>15</v>
      </c>
      <c r="C25" s="453">
        <v>955.7</v>
      </c>
      <c r="D25" s="446">
        <f>+'Ekamut-caxs'!D32</f>
        <v>521.41666666666674</v>
      </c>
      <c r="E25" s="447">
        <f t="shared" si="0"/>
        <v>-434.2833333333333</v>
      </c>
      <c r="F25" s="453"/>
      <c r="G25" s="533"/>
      <c r="H25" s="534"/>
      <c r="I25" s="534"/>
      <c r="J25" s="534"/>
      <c r="K25" s="534"/>
      <c r="L25" s="534"/>
      <c r="M25" s="534"/>
      <c r="N25" s="534"/>
      <c r="O25" s="534"/>
      <c r="P25" s="534"/>
      <c r="Q25" s="534"/>
      <c r="R25" s="534"/>
    </row>
    <row r="26" spans="1:18" s="451" customFormat="1" ht="21" customHeight="1">
      <c r="A26" s="425">
        <v>3</v>
      </c>
      <c r="B26" s="431" t="s">
        <v>14</v>
      </c>
      <c r="C26" s="453">
        <v>830.8</v>
      </c>
      <c r="D26" s="446">
        <f>+'Ekamut-caxs'!D33</f>
        <v>360.75</v>
      </c>
      <c r="E26" s="447">
        <f t="shared" si="0"/>
        <v>-470.04999999999995</v>
      </c>
      <c r="F26" s="453"/>
      <c r="G26" s="533"/>
      <c r="H26" s="534"/>
      <c r="I26" s="534"/>
      <c r="J26" s="534"/>
      <c r="K26" s="534"/>
      <c r="L26" s="534"/>
      <c r="M26" s="534"/>
      <c r="N26" s="534"/>
      <c r="O26" s="534"/>
      <c r="P26" s="534"/>
      <c r="Q26" s="534"/>
      <c r="R26" s="534"/>
    </row>
    <row r="27" spans="1:18" s="451" customFormat="1" ht="21" customHeight="1">
      <c r="A27" s="425">
        <v>4</v>
      </c>
      <c r="B27" s="431" t="s">
        <v>16</v>
      </c>
      <c r="C27" s="453">
        <v>33</v>
      </c>
      <c r="D27" s="446">
        <f>+'Ekamut-caxs'!D34</f>
        <v>50.2</v>
      </c>
      <c r="E27" s="447">
        <f t="shared" si="0"/>
        <v>17.200000000000003</v>
      </c>
      <c r="F27" s="453"/>
      <c r="G27" s="548"/>
      <c r="H27" s="534"/>
      <c r="I27" s="534"/>
      <c r="J27" s="534"/>
      <c r="K27" s="534"/>
      <c r="L27" s="534"/>
      <c r="M27" s="534"/>
      <c r="N27" s="534"/>
      <c r="O27" s="534"/>
      <c r="P27" s="534"/>
      <c r="Q27" s="534"/>
      <c r="R27" s="534"/>
    </row>
    <row r="28" spans="1:18" s="451" customFormat="1" ht="21" customHeight="1">
      <c r="A28" s="425">
        <v>5</v>
      </c>
      <c r="B28" s="431" t="s">
        <v>17</v>
      </c>
      <c r="C28" s="453">
        <v>21.8</v>
      </c>
      <c r="D28" s="446">
        <f>+'Ekamut-caxs'!D35</f>
        <v>21.8</v>
      </c>
      <c r="E28" s="447">
        <f t="shared" si="0"/>
        <v>0</v>
      </c>
      <c r="F28" s="453"/>
      <c r="G28" s="533"/>
      <c r="H28" s="534"/>
      <c r="I28" s="534"/>
      <c r="J28" s="534"/>
      <c r="K28" s="534"/>
      <c r="L28" s="534"/>
      <c r="M28" s="534"/>
      <c r="N28" s="534"/>
      <c r="O28" s="534"/>
      <c r="P28" s="534"/>
      <c r="Q28" s="534"/>
      <c r="R28" s="534"/>
    </row>
    <row r="29" spans="1:18" s="451" customFormat="1" ht="21" customHeight="1">
      <c r="A29" s="425">
        <v>6</v>
      </c>
      <c r="B29" s="431" t="s">
        <v>18</v>
      </c>
      <c r="C29" s="453"/>
      <c r="D29" s="446">
        <f>+'Ekamut-caxs'!D36</f>
        <v>0</v>
      </c>
      <c r="E29" s="447">
        <f t="shared" si="0"/>
        <v>0</v>
      </c>
      <c r="F29" s="453"/>
      <c r="G29" s="533"/>
      <c r="H29" s="534"/>
      <c r="I29" s="534"/>
      <c r="J29" s="534"/>
      <c r="K29" s="534"/>
      <c r="L29" s="534"/>
      <c r="M29" s="534"/>
      <c r="N29" s="534"/>
      <c r="O29" s="534"/>
      <c r="P29" s="534"/>
      <c r="Q29" s="534"/>
      <c r="R29" s="534"/>
    </row>
    <row r="30" spans="1:18" s="451" customFormat="1" ht="21" customHeight="1">
      <c r="A30" s="425">
        <v>6</v>
      </c>
      <c r="B30" s="431" t="s">
        <v>19</v>
      </c>
      <c r="C30" s="453">
        <f>SUM(C31:C33)</f>
        <v>392</v>
      </c>
      <c r="D30" s="446">
        <f>+'Ekamut-caxs'!D37</f>
        <v>392</v>
      </c>
      <c r="E30" s="447">
        <f t="shared" si="0"/>
        <v>0</v>
      </c>
      <c r="F30" s="453"/>
      <c r="G30" s="533"/>
      <c r="H30" s="534"/>
      <c r="I30" s="534"/>
      <c r="J30" s="534"/>
      <c r="K30" s="534"/>
      <c r="L30" s="534"/>
      <c r="M30" s="534"/>
      <c r="N30" s="534"/>
      <c r="O30" s="534"/>
      <c r="P30" s="534"/>
      <c r="Q30" s="534"/>
      <c r="R30" s="534"/>
    </row>
    <row r="31" spans="1:18" ht="21" customHeight="1">
      <c r="A31" s="438">
        <v>6.1</v>
      </c>
      <c r="B31" s="439" t="s">
        <v>20</v>
      </c>
      <c r="C31" s="535">
        <v>180</v>
      </c>
      <c r="D31" s="446">
        <f>+'Ekamut-caxs'!D38</f>
        <v>180</v>
      </c>
      <c r="E31" s="536">
        <f t="shared" si="0"/>
        <v>0</v>
      </c>
      <c r="F31" s="535"/>
      <c r="G31" s="537"/>
    </row>
    <row r="32" spans="1:18" ht="21" customHeight="1">
      <c r="A32" s="438">
        <v>6.2</v>
      </c>
      <c r="B32" s="439" t="s">
        <v>21</v>
      </c>
      <c r="C32" s="535">
        <v>62</v>
      </c>
      <c r="D32" s="446">
        <f>+'Ekamut-caxs'!D39</f>
        <v>62</v>
      </c>
      <c r="E32" s="536">
        <f t="shared" si="0"/>
        <v>0</v>
      </c>
      <c r="F32" s="535"/>
      <c r="G32" s="537"/>
    </row>
    <row r="33" spans="1:18" ht="21" customHeight="1">
      <c r="A33" s="438">
        <v>6.2</v>
      </c>
      <c r="B33" s="439" t="s">
        <v>22</v>
      </c>
      <c r="C33" s="535">
        <v>150</v>
      </c>
      <c r="D33" s="446">
        <f>+'Ekamut-caxs'!D40</f>
        <v>150</v>
      </c>
      <c r="E33" s="536">
        <f t="shared" si="0"/>
        <v>0</v>
      </c>
      <c r="F33" s="535"/>
      <c r="G33" s="537"/>
    </row>
    <row r="34" spans="1:18" ht="21" customHeight="1">
      <c r="A34" s="438">
        <v>7</v>
      </c>
      <c r="B34" s="431" t="s">
        <v>210</v>
      </c>
      <c r="C34" s="453">
        <v>10</v>
      </c>
      <c r="D34" s="446">
        <f>+'Ekamut-caxs'!D41</f>
        <v>10</v>
      </c>
      <c r="E34" s="447">
        <f t="shared" si="0"/>
        <v>0</v>
      </c>
      <c r="F34" s="535"/>
      <c r="G34" s="537"/>
    </row>
    <row r="35" spans="1:18" s="451" customFormat="1" ht="21" customHeight="1">
      <c r="A35" s="425">
        <v>8</v>
      </c>
      <c r="B35" s="431" t="s">
        <v>23</v>
      </c>
      <c r="C35" s="453">
        <v>20</v>
      </c>
      <c r="D35" s="446">
        <f>+'Ekamut-caxs'!D42</f>
        <v>10</v>
      </c>
      <c r="E35" s="447">
        <f t="shared" si="0"/>
        <v>-10</v>
      </c>
      <c r="F35" s="453"/>
      <c r="G35" s="533"/>
      <c r="H35" s="534"/>
      <c r="I35" s="534"/>
      <c r="J35" s="534"/>
      <c r="K35" s="534"/>
      <c r="L35" s="534"/>
      <c r="M35" s="534"/>
      <c r="N35" s="534"/>
      <c r="O35" s="534"/>
      <c r="P35" s="534"/>
      <c r="Q35" s="534"/>
      <c r="R35" s="534"/>
    </row>
    <row r="36" spans="1:18" s="451" customFormat="1" ht="21" customHeight="1">
      <c r="A36" s="425">
        <v>9</v>
      </c>
      <c r="B36" s="431" t="s">
        <v>30</v>
      </c>
      <c r="C36" s="453">
        <v>100</v>
      </c>
      <c r="D36" s="446">
        <f>+'Ekamut-caxs'!D43</f>
        <v>100</v>
      </c>
      <c r="E36" s="447">
        <f t="shared" si="0"/>
        <v>0</v>
      </c>
      <c r="F36" s="453"/>
      <c r="G36" s="549"/>
      <c r="H36" s="534"/>
      <c r="I36" s="534"/>
      <c r="J36" s="534"/>
      <c r="K36" s="534"/>
      <c r="L36" s="534"/>
      <c r="M36" s="534"/>
      <c r="N36" s="534"/>
      <c r="O36" s="534"/>
      <c r="P36" s="534"/>
      <c r="Q36" s="534"/>
      <c r="R36" s="534"/>
    </row>
    <row r="37" spans="1:18" s="451" customFormat="1" ht="21" customHeight="1">
      <c r="A37" s="425">
        <v>10</v>
      </c>
      <c r="B37" s="431" t="s">
        <v>24</v>
      </c>
      <c r="C37" s="453">
        <v>200</v>
      </c>
      <c r="D37" s="446">
        <f>+'Ekamut-caxs'!D44</f>
        <v>150</v>
      </c>
      <c r="E37" s="447">
        <f t="shared" si="0"/>
        <v>-50</v>
      </c>
      <c r="F37" s="453"/>
      <c r="G37" s="533"/>
      <c r="H37" s="534"/>
      <c r="I37" s="534"/>
      <c r="J37" s="534"/>
      <c r="K37" s="534"/>
      <c r="L37" s="534"/>
      <c r="M37" s="534"/>
      <c r="N37" s="534"/>
      <c r="O37" s="534"/>
      <c r="P37" s="534"/>
      <c r="Q37" s="534"/>
      <c r="R37" s="534"/>
    </row>
    <row r="38" spans="1:18" s="451" customFormat="1" ht="21.75" customHeight="1">
      <c r="A38" s="425">
        <v>11</v>
      </c>
      <c r="B38" s="431" t="s">
        <v>73</v>
      </c>
      <c r="C38" s="453">
        <v>300</v>
      </c>
      <c r="D38" s="446">
        <f>+'Ekamut-caxs'!D45</f>
        <v>500</v>
      </c>
      <c r="E38" s="447">
        <f t="shared" si="0"/>
        <v>200</v>
      </c>
      <c r="F38" s="453"/>
      <c r="G38" s="533"/>
      <c r="H38" s="534"/>
      <c r="I38" s="534"/>
      <c r="J38" s="534"/>
      <c r="K38" s="534"/>
      <c r="L38" s="534"/>
      <c r="M38" s="534"/>
      <c r="N38" s="534"/>
      <c r="O38" s="534"/>
      <c r="P38" s="534"/>
      <c r="Q38" s="534"/>
      <c r="R38" s="534"/>
    </row>
    <row r="39" spans="1:18" s="451" customFormat="1" ht="21" customHeight="1">
      <c r="A39" s="425">
        <v>12</v>
      </c>
      <c r="B39" s="431" t="s">
        <v>211</v>
      </c>
      <c r="C39" s="453">
        <v>100</v>
      </c>
      <c r="D39" s="446">
        <f>+'Ekamut-caxs'!D46</f>
        <v>22</v>
      </c>
      <c r="E39" s="447">
        <f t="shared" si="0"/>
        <v>-78</v>
      </c>
      <c r="F39" s="453"/>
      <c r="G39" s="533"/>
      <c r="H39" s="534"/>
      <c r="I39" s="534"/>
      <c r="J39" s="534"/>
      <c r="K39" s="534"/>
      <c r="L39" s="534"/>
      <c r="M39" s="534"/>
      <c r="N39" s="534"/>
      <c r="O39" s="534"/>
      <c r="P39" s="534"/>
      <c r="Q39" s="534"/>
      <c r="R39" s="534"/>
    </row>
    <row r="40" spans="1:18" s="451" customFormat="1" ht="21" customHeight="1">
      <c r="A40" s="425">
        <v>13</v>
      </c>
      <c r="B40" s="431" t="s">
        <v>212</v>
      </c>
      <c r="C40" s="453">
        <v>860.2</v>
      </c>
      <c r="D40" s="446">
        <f>+'Ekamut-caxs'!D47</f>
        <v>929</v>
      </c>
      <c r="E40" s="447">
        <f>D40-C40</f>
        <v>68.799999999999955</v>
      </c>
      <c r="F40" s="453" t="s">
        <v>241</v>
      </c>
      <c r="G40" s="533"/>
      <c r="H40" s="534"/>
      <c r="I40" s="534"/>
      <c r="J40" s="534"/>
      <c r="K40" s="534"/>
      <c r="L40" s="534"/>
      <c r="M40" s="534"/>
      <c r="N40" s="534"/>
      <c r="O40" s="534"/>
      <c r="P40" s="534"/>
      <c r="Q40" s="534"/>
      <c r="R40" s="534"/>
    </row>
    <row r="41" spans="1:18" s="451" customFormat="1" ht="20.25" customHeight="1">
      <c r="A41" s="425">
        <v>14</v>
      </c>
      <c r="B41" s="431" t="s">
        <v>213</v>
      </c>
      <c r="C41" s="453">
        <v>20</v>
      </c>
      <c r="D41" s="446">
        <f>+'Ekamut-caxs'!D48</f>
        <v>0</v>
      </c>
      <c r="E41" s="447">
        <f t="shared" si="0"/>
        <v>-20</v>
      </c>
      <c r="F41" s="453"/>
      <c r="G41" s="533"/>
      <c r="H41" s="534"/>
      <c r="I41" s="534"/>
      <c r="J41" s="534"/>
      <c r="K41" s="534"/>
      <c r="L41" s="534"/>
      <c r="M41" s="534"/>
      <c r="N41" s="534"/>
      <c r="O41" s="534"/>
      <c r="P41" s="534"/>
      <c r="Q41" s="534"/>
      <c r="R41" s="534"/>
    </row>
    <row r="42" spans="1:18" s="451" customFormat="1" ht="21" customHeight="1">
      <c r="A42" s="425">
        <v>15</v>
      </c>
      <c r="B42" s="431" t="s">
        <v>214</v>
      </c>
      <c r="C42" s="453">
        <v>990</v>
      </c>
      <c r="D42" s="446">
        <f>+'Ekamut-caxs'!D49</f>
        <v>0</v>
      </c>
      <c r="E42" s="447">
        <f t="shared" si="0"/>
        <v>-990</v>
      </c>
      <c r="F42" s="453"/>
      <c r="G42" s="533"/>
      <c r="H42" s="534"/>
      <c r="I42" s="534"/>
      <c r="J42" s="534"/>
      <c r="K42" s="534"/>
      <c r="L42" s="534"/>
      <c r="M42" s="534"/>
      <c r="N42" s="534"/>
      <c r="O42" s="534"/>
      <c r="P42" s="534"/>
      <c r="Q42" s="534"/>
      <c r="R42" s="534"/>
    </row>
    <row r="43" spans="1:18" s="451" customFormat="1" ht="21" customHeight="1">
      <c r="A43" s="425">
        <v>16</v>
      </c>
      <c r="B43" s="431" t="s">
        <v>215</v>
      </c>
      <c r="C43" s="453">
        <v>200</v>
      </c>
      <c r="D43" s="446">
        <f>+'Ekamut-caxs'!D50</f>
        <v>305.10000000000002</v>
      </c>
      <c r="E43" s="447">
        <f t="shared" ref="E43:E47" si="2">D43-C43</f>
        <v>105.10000000000002</v>
      </c>
      <c r="F43" s="453"/>
      <c r="G43" s="533"/>
      <c r="H43" s="534"/>
      <c r="I43" s="534"/>
      <c r="J43" s="534"/>
      <c r="K43" s="534"/>
      <c r="L43" s="534"/>
      <c r="M43" s="534"/>
      <c r="N43" s="534"/>
      <c r="O43" s="534"/>
      <c r="P43" s="534"/>
      <c r="Q43" s="534"/>
      <c r="R43" s="534"/>
    </row>
    <row r="44" spans="1:18" s="451" customFormat="1" ht="21" customHeight="1">
      <c r="A44" s="425">
        <v>17</v>
      </c>
      <c r="B44" s="431" t="s">
        <v>25</v>
      </c>
      <c r="C44" s="453">
        <v>49</v>
      </c>
      <c r="D44" s="446">
        <f>+'Ekamut-caxs'!D51</f>
        <v>49</v>
      </c>
      <c r="E44" s="447">
        <f t="shared" si="2"/>
        <v>0</v>
      </c>
      <c r="F44" s="453"/>
      <c r="G44" s="533"/>
      <c r="H44" s="534"/>
      <c r="I44" s="534"/>
      <c r="J44" s="534"/>
      <c r="K44" s="534"/>
      <c r="L44" s="534"/>
      <c r="M44" s="534"/>
      <c r="N44" s="534"/>
      <c r="O44" s="534"/>
      <c r="P44" s="534"/>
      <c r="Q44" s="534"/>
      <c r="R44" s="534"/>
    </row>
    <row r="45" spans="1:18" s="451" customFormat="1" ht="21" customHeight="1">
      <c r="A45" s="425">
        <v>18</v>
      </c>
      <c r="B45" s="431" t="s">
        <v>65</v>
      </c>
      <c r="C45" s="453">
        <v>78</v>
      </c>
      <c r="D45" s="446">
        <f>+'Ekamut-caxs'!D52</f>
        <v>78</v>
      </c>
      <c r="E45" s="447">
        <f t="shared" si="2"/>
        <v>0</v>
      </c>
      <c r="F45" s="453"/>
      <c r="G45" s="533"/>
      <c r="H45" s="534"/>
      <c r="I45" s="534"/>
      <c r="J45" s="534"/>
      <c r="K45" s="534"/>
      <c r="L45" s="534"/>
      <c r="M45" s="534"/>
      <c r="N45" s="534"/>
      <c r="O45" s="534"/>
      <c r="P45" s="534"/>
      <c r="Q45" s="534"/>
      <c r="R45" s="534"/>
    </row>
    <row r="46" spans="1:18" s="451" customFormat="1" ht="37.5" customHeight="1">
      <c r="A46" s="425">
        <v>19</v>
      </c>
      <c r="B46" s="431" t="s">
        <v>216</v>
      </c>
      <c r="C46" s="453">
        <v>675.4</v>
      </c>
      <c r="D46" s="446">
        <f>+'Ekamut-caxs'!D53</f>
        <v>795.8</v>
      </c>
      <c r="E46" s="447">
        <f t="shared" si="2"/>
        <v>120.39999999999998</v>
      </c>
      <c r="F46" s="453"/>
      <c r="G46" s="533"/>
      <c r="H46" s="534"/>
      <c r="I46" s="534"/>
      <c r="J46" s="534"/>
      <c r="K46" s="534"/>
      <c r="L46" s="534"/>
      <c r="M46" s="534"/>
      <c r="N46" s="534"/>
      <c r="O46" s="534"/>
      <c r="P46" s="534"/>
      <c r="Q46" s="534"/>
      <c r="R46" s="534"/>
    </row>
    <row r="47" spans="1:18" s="451" customFormat="1" ht="26.25" customHeight="1">
      <c r="A47" s="425">
        <v>20</v>
      </c>
      <c r="B47" s="431" t="s">
        <v>217</v>
      </c>
      <c r="C47" s="453">
        <v>80</v>
      </c>
      <c r="D47" s="446">
        <f>+'Ekamut-caxs'!D54</f>
        <v>80</v>
      </c>
      <c r="E47" s="447">
        <f t="shared" si="2"/>
        <v>0</v>
      </c>
      <c r="F47" s="453"/>
      <c r="G47" s="533"/>
      <c r="H47" s="534"/>
      <c r="I47" s="534"/>
      <c r="J47" s="534"/>
      <c r="K47" s="534"/>
      <c r="L47" s="534"/>
      <c r="M47" s="534"/>
      <c r="N47" s="534"/>
      <c r="O47" s="534"/>
      <c r="P47" s="534"/>
      <c r="Q47" s="534"/>
      <c r="R47" s="534"/>
    </row>
    <row r="48" spans="1:18" s="451" customFormat="1" ht="26.25" customHeight="1">
      <c r="A48" s="425">
        <v>21</v>
      </c>
      <c r="B48" s="431" t="s">
        <v>218</v>
      </c>
      <c r="C48" s="453">
        <v>82.3</v>
      </c>
      <c r="D48" s="446">
        <f>+'Ekamut-caxs'!D55</f>
        <v>82.3</v>
      </c>
      <c r="E48" s="447">
        <f t="shared" ref="E48:E49" si="3">D48-C48</f>
        <v>0</v>
      </c>
      <c r="F48" s="453"/>
      <c r="G48" s="533"/>
      <c r="H48" s="534"/>
      <c r="I48" s="534"/>
      <c r="J48" s="534"/>
      <c r="K48" s="534"/>
      <c r="L48" s="534"/>
      <c r="M48" s="534"/>
      <c r="N48" s="534"/>
      <c r="O48" s="534"/>
      <c r="P48" s="534"/>
      <c r="Q48" s="534"/>
      <c r="R48" s="534"/>
    </row>
    <row r="49" spans="1:18" s="451" customFormat="1" ht="26.25" customHeight="1">
      <c r="A49" s="425">
        <v>22</v>
      </c>
      <c r="B49" s="431" t="s">
        <v>219</v>
      </c>
      <c r="C49" s="453">
        <v>68</v>
      </c>
      <c r="D49" s="446">
        <f>+'Ekamut-caxs'!D56</f>
        <v>68</v>
      </c>
      <c r="E49" s="447">
        <f t="shared" si="3"/>
        <v>0</v>
      </c>
      <c r="F49" s="453"/>
      <c r="G49" s="533"/>
      <c r="H49" s="534"/>
      <c r="I49" s="534"/>
      <c r="J49" s="534"/>
      <c r="K49" s="534"/>
      <c r="L49" s="534"/>
      <c r="M49" s="534"/>
      <c r="N49" s="534"/>
      <c r="O49" s="534"/>
      <c r="P49" s="534"/>
      <c r="Q49" s="534"/>
      <c r="R49" s="534"/>
    </row>
    <row r="50" spans="1:18" s="451" customFormat="1" ht="34.5" customHeight="1">
      <c r="A50" s="425">
        <v>23</v>
      </c>
      <c r="B50" s="431" t="s">
        <v>220</v>
      </c>
      <c r="C50" s="453">
        <v>200</v>
      </c>
      <c r="D50" s="446">
        <f>+'Ekamut-caxs'!D57</f>
        <v>200</v>
      </c>
      <c r="E50" s="447">
        <f>D50-C50</f>
        <v>0</v>
      </c>
      <c r="F50" s="453"/>
      <c r="G50" s="533"/>
      <c r="H50" s="534"/>
      <c r="I50" s="534"/>
      <c r="J50" s="534"/>
      <c r="K50" s="534"/>
      <c r="L50" s="534"/>
      <c r="M50" s="534"/>
      <c r="N50" s="534"/>
      <c r="O50" s="534"/>
      <c r="P50" s="534"/>
      <c r="Q50" s="534"/>
      <c r="R50" s="534"/>
    </row>
    <row r="51" spans="1:18" s="451" customFormat="1" ht="25.5" customHeight="1">
      <c r="A51" s="425">
        <v>24</v>
      </c>
      <c r="B51" s="431" t="s">
        <v>221</v>
      </c>
      <c r="C51" s="453">
        <v>95</v>
      </c>
      <c r="D51" s="446">
        <f>+'Ekamut-caxs'!D58</f>
        <v>95</v>
      </c>
      <c r="E51" s="447">
        <f t="shared" ref="E51:E55" si="4">D51-C51</f>
        <v>0</v>
      </c>
      <c r="F51" s="453"/>
      <c r="G51" s="533"/>
      <c r="H51" s="534"/>
      <c r="I51" s="534"/>
      <c r="J51" s="534"/>
      <c r="K51" s="534"/>
      <c r="L51" s="534"/>
      <c r="M51" s="534"/>
      <c r="N51" s="534"/>
      <c r="O51" s="534"/>
      <c r="P51" s="534"/>
      <c r="Q51" s="534"/>
      <c r="R51" s="534"/>
    </row>
    <row r="52" spans="1:18" s="451" customFormat="1" ht="21" hidden="1" customHeight="1">
      <c r="A52" s="425">
        <v>19</v>
      </c>
      <c r="D52" s="446">
        <f>+'Ekamut-caxs'!D59</f>
        <v>0</v>
      </c>
      <c r="F52" s="453"/>
      <c r="G52" s="533"/>
      <c r="H52" s="534"/>
      <c r="I52" s="534"/>
      <c r="J52" s="534"/>
      <c r="K52" s="534"/>
      <c r="L52" s="534"/>
      <c r="M52" s="534"/>
      <c r="N52" s="534"/>
      <c r="O52" s="534"/>
      <c r="P52" s="534"/>
      <c r="Q52" s="534"/>
      <c r="R52" s="534"/>
    </row>
    <row r="53" spans="1:18" s="451" customFormat="1" ht="35.25" customHeight="1">
      <c r="A53" s="425">
        <v>25</v>
      </c>
      <c r="B53" s="431" t="s">
        <v>222</v>
      </c>
      <c r="C53" s="453">
        <v>200</v>
      </c>
      <c r="D53" s="446">
        <f>+'Ekamut-caxs'!D60</f>
        <v>100</v>
      </c>
      <c r="E53" s="447">
        <f>D53-C53</f>
        <v>-100</v>
      </c>
      <c r="F53" s="453"/>
      <c r="G53" s="533"/>
      <c r="H53" s="534"/>
      <c r="I53" s="534"/>
      <c r="J53" s="534"/>
      <c r="K53" s="534"/>
      <c r="L53" s="534"/>
      <c r="M53" s="534"/>
      <c r="N53" s="534"/>
      <c r="O53" s="534"/>
      <c r="P53" s="534"/>
      <c r="Q53" s="534"/>
      <c r="R53" s="534"/>
    </row>
    <row r="54" spans="1:18" s="451" customFormat="1" ht="39" customHeight="1">
      <c r="A54" s="425">
        <v>26</v>
      </c>
      <c r="B54" s="431" t="s">
        <v>162</v>
      </c>
      <c r="C54" s="453">
        <v>200</v>
      </c>
      <c r="D54" s="446">
        <f>+'Ekamut-caxs'!D61</f>
        <v>200</v>
      </c>
      <c r="E54" s="447">
        <f t="shared" si="4"/>
        <v>0</v>
      </c>
      <c r="F54" s="453"/>
      <c r="G54" s="549"/>
      <c r="H54" s="534"/>
      <c r="I54" s="534"/>
      <c r="J54" s="534"/>
      <c r="K54" s="534"/>
      <c r="L54" s="534"/>
      <c r="M54" s="534"/>
      <c r="N54" s="534"/>
      <c r="O54" s="534"/>
      <c r="P54" s="534"/>
      <c r="Q54" s="534"/>
      <c r="R54" s="534"/>
    </row>
    <row r="55" spans="1:18" s="451" customFormat="1" ht="23.25" customHeight="1">
      <c r="A55" s="425">
        <v>27</v>
      </c>
      <c r="B55" s="431" t="s">
        <v>223</v>
      </c>
      <c r="C55" s="453">
        <v>30</v>
      </c>
      <c r="D55" s="446">
        <f>+'Ekamut-caxs'!D62</f>
        <v>15</v>
      </c>
      <c r="E55" s="447">
        <f t="shared" si="4"/>
        <v>-15</v>
      </c>
      <c r="F55" s="453"/>
      <c r="G55" s="533"/>
      <c r="H55" s="534"/>
      <c r="I55" s="534"/>
      <c r="J55" s="534"/>
      <c r="K55" s="534"/>
      <c r="L55" s="534"/>
      <c r="M55" s="534"/>
      <c r="N55" s="534"/>
      <c r="O55" s="534"/>
      <c r="P55" s="534"/>
      <c r="Q55" s="534"/>
      <c r="R55" s="534"/>
    </row>
    <row r="56" spans="1:18" s="451" customFormat="1" ht="21" hidden="1" customHeight="1">
      <c r="A56" s="425">
        <v>23</v>
      </c>
      <c r="B56" s="431" t="s">
        <v>115</v>
      </c>
      <c r="C56" s="445"/>
      <c r="D56" s="446">
        <f>+'Ekamut-caxs'!D63</f>
        <v>0</v>
      </c>
      <c r="E56" s="447">
        <f t="shared" ref="E56:E68" si="5">D56-C56</f>
        <v>0</v>
      </c>
      <c r="F56" s="453"/>
      <c r="G56" s="533"/>
      <c r="H56" s="534"/>
      <c r="I56" s="534"/>
      <c r="J56" s="534"/>
      <c r="K56" s="534"/>
      <c r="L56" s="534"/>
      <c r="M56" s="534"/>
      <c r="N56" s="534"/>
      <c r="O56" s="534"/>
      <c r="P56" s="534"/>
      <c r="Q56" s="534"/>
      <c r="R56" s="534"/>
    </row>
    <row r="57" spans="1:18" s="451" customFormat="1" ht="90" customHeight="1">
      <c r="A57" s="425">
        <v>28</v>
      </c>
      <c r="B57" s="449" t="s">
        <v>224</v>
      </c>
      <c r="C57" s="450">
        <v>240</v>
      </c>
      <c r="D57" s="446">
        <f>+'Ekamut-caxs'!D64</f>
        <v>608</v>
      </c>
      <c r="E57" s="447">
        <f t="shared" ref="E57" si="6">D57-C57</f>
        <v>368</v>
      </c>
      <c r="F57" s="429" t="s">
        <v>234</v>
      </c>
      <c r="G57" s="533"/>
      <c r="H57" s="534"/>
      <c r="I57" s="534"/>
      <c r="J57" s="534"/>
      <c r="K57" s="534"/>
      <c r="L57" s="534"/>
      <c r="M57" s="534"/>
      <c r="N57" s="534"/>
      <c r="O57" s="534"/>
      <c r="P57" s="534"/>
      <c r="Q57" s="534"/>
      <c r="R57" s="534"/>
    </row>
    <row r="58" spans="1:18" s="451" customFormat="1" ht="20.25" customHeight="1">
      <c r="A58" s="425">
        <v>29</v>
      </c>
      <c r="B58" s="449" t="s">
        <v>46</v>
      </c>
      <c r="C58" s="450">
        <v>150</v>
      </c>
      <c r="D58" s="446">
        <f>+'Ekamut-caxs'!D65</f>
        <v>135</v>
      </c>
      <c r="E58" s="447">
        <f>D58-C58</f>
        <v>-15</v>
      </c>
      <c r="F58" s="453"/>
      <c r="G58" s="533"/>
      <c r="H58" s="534"/>
      <c r="I58" s="534"/>
      <c r="J58" s="534"/>
      <c r="K58" s="534"/>
      <c r="L58" s="534"/>
      <c r="M58" s="534"/>
      <c r="N58" s="534"/>
      <c r="O58" s="534"/>
      <c r="P58" s="534"/>
      <c r="Q58" s="534"/>
      <c r="R58" s="534"/>
    </row>
    <row r="59" spans="1:18" s="451" customFormat="1" ht="20.25" customHeight="1">
      <c r="A59" s="425">
        <v>30</v>
      </c>
      <c r="B59" s="449" t="s">
        <v>225</v>
      </c>
      <c r="C59" s="445">
        <v>50</v>
      </c>
      <c r="D59" s="446">
        <f>+'Ekamut-caxs'!D66</f>
        <v>0</v>
      </c>
      <c r="E59" s="447">
        <f t="shared" ref="E59:E60" si="7">D59-C59</f>
        <v>-50</v>
      </c>
      <c r="F59" s="453"/>
      <c r="G59" s="533"/>
      <c r="H59" s="534"/>
      <c r="I59" s="534"/>
      <c r="J59" s="534"/>
      <c r="K59" s="534"/>
      <c r="L59" s="534"/>
      <c r="M59" s="534"/>
      <c r="N59" s="534"/>
      <c r="O59" s="534"/>
      <c r="P59" s="534"/>
      <c r="Q59" s="534"/>
      <c r="R59" s="534"/>
    </row>
    <row r="60" spans="1:18" s="451" customFormat="1" ht="20.25" customHeight="1">
      <c r="A60" s="425">
        <v>31</v>
      </c>
      <c r="B60" s="449" t="s">
        <v>226</v>
      </c>
      <c r="C60" s="450">
        <v>800</v>
      </c>
      <c r="D60" s="446">
        <f>+'Ekamut-caxs'!D67</f>
        <v>152.19999999999999</v>
      </c>
      <c r="E60" s="447">
        <f t="shared" si="7"/>
        <v>-647.79999999999995</v>
      </c>
      <c r="F60" s="453"/>
      <c r="G60" s="533"/>
      <c r="H60" s="534"/>
      <c r="I60" s="534"/>
      <c r="J60" s="534"/>
      <c r="K60" s="534"/>
      <c r="L60" s="534"/>
      <c r="M60" s="534"/>
      <c r="N60" s="534"/>
      <c r="O60" s="534"/>
      <c r="P60" s="534"/>
      <c r="Q60" s="534"/>
      <c r="R60" s="534"/>
    </row>
    <row r="61" spans="1:18" s="451" customFormat="1" ht="82.5" customHeight="1">
      <c r="A61" s="425">
        <v>32</v>
      </c>
      <c r="B61" s="449" t="s">
        <v>227</v>
      </c>
      <c r="C61" s="450">
        <v>1570</v>
      </c>
      <c r="D61" s="446">
        <f>+'Ekamut-caxs'!D68</f>
        <v>1932.1</v>
      </c>
      <c r="E61" s="447">
        <f t="shared" si="5"/>
        <v>362.09999999999991</v>
      </c>
      <c r="F61" s="453" t="s">
        <v>236</v>
      </c>
      <c r="G61" s="533"/>
      <c r="H61" s="534"/>
      <c r="I61" s="534"/>
      <c r="J61" s="534"/>
      <c r="K61" s="534"/>
      <c r="L61" s="534"/>
      <c r="M61" s="534"/>
      <c r="N61" s="534"/>
      <c r="O61" s="534"/>
      <c r="P61" s="534"/>
      <c r="Q61" s="534"/>
      <c r="R61" s="534"/>
    </row>
    <row r="62" spans="1:18" s="451" customFormat="1" ht="21" customHeight="1">
      <c r="A62" s="425">
        <v>33</v>
      </c>
      <c r="B62" s="431" t="s">
        <v>127</v>
      </c>
      <c r="C62" s="445"/>
      <c r="D62" s="446"/>
      <c r="E62" s="447">
        <f t="shared" si="5"/>
        <v>0</v>
      </c>
      <c r="F62" s="453"/>
      <c r="G62" s="533"/>
      <c r="H62" s="534"/>
      <c r="I62" s="534"/>
      <c r="J62" s="534"/>
      <c r="K62" s="534"/>
      <c r="L62" s="534"/>
      <c r="M62" s="534"/>
      <c r="N62" s="534"/>
      <c r="O62" s="534"/>
      <c r="P62" s="534"/>
      <c r="Q62" s="534"/>
      <c r="R62" s="534"/>
    </row>
    <row r="63" spans="1:18" s="451" customFormat="1" ht="21" customHeight="1">
      <c r="A63" s="425">
        <v>30</v>
      </c>
      <c r="B63" s="435"/>
      <c r="C63" s="445"/>
      <c r="D63" s="446"/>
      <c r="E63" s="445">
        <f t="shared" ref="E63:E64" si="8">D63-C63</f>
        <v>0</v>
      </c>
      <c r="F63" s="453"/>
      <c r="G63" s="533"/>
      <c r="H63" s="534"/>
      <c r="I63" s="534"/>
      <c r="J63" s="534"/>
      <c r="K63" s="534"/>
      <c r="L63" s="534"/>
      <c r="M63" s="534"/>
      <c r="N63" s="534"/>
      <c r="O63" s="534"/>
      <c r="P63" s="534"/>
      <c r="Q63" s="534"/>
      <c r="R63" s="534"/>
    </row>
    <row r="64" spans="1:18" s="451" customFormat="1" ht="23.25" customHeight="1">
      <c r="A64" s="425">
        <v>31</v>
      </c>
      <c r="B64" s="435"/>
      <c r="C64" s="445"/>
      <c r="D64" s="446">
        <f>+'Ekamut-caxs'!D71</f>
        <v>0</v>
      </c>
      <c r="E64" s="445">
        <f t="shared" si="8"/>
        <v>0</v>
      </c>
      <c r="F64" s="453"/>
      <c r="G64" s="533" t="s">
        <v>166</v>
      </c>
      <c r="H64" s="534"/>
      <c r="I64" s="534"/>
      <c r="J64" s="534"/>
      <c r="K64" s="534"/>
      <c r="L64" s="534"/>
      <c r="M64" s="534"/>
      <c r="N64" s="534"/>
      <c r="O64" s="534"/>
      <c r="P64" s="534"/>
      <c r="Q64" s="534"/>
      <c r="R64" s="534"/>
    </row>
    <row r="65" spans="1:18" s="451" customFormat="1" ht="21" customHeight="1">
      <c r="A65" s="425">
        <v>34</v>
      </c>
      <c r="B65" s="449" t="s">
        <v>26</v>
      </c>
      <c r="C65" s="450">
        <f>+C66</f>
        <v>5500</v>
      </c>
      <c r="D65" s="446">
        <f>+'Ekamut-caxs'!D69</f>
        <v>14182.6</v>
      </c>
      <c r="E65" s="447">
        <f t="shared" si="5"/>
        <v>8682.6</v>
      </c>
      <c r="F65" s="453"/>
      <c r="G65" s="533"/>
      <c r="H65" s="534"/>
      <c r="I65" s="534"/>
      <c r="J65" s="534"/>
      <c r="K65" s="534"/>
      <c r="L65" s="534"/>
      <c r="M65" s="534"/>
      <c r="N65" s="534"/>
      <c r="O65" s="534"/>
      <c r="P65" s="534"/>
      <c r="Q65" s="534"/>
      <c r="R65" s="534"/>
    </row>
    <row r="66" spans="1:18" ht="20.25" customHeight="1">
      <c r="A66" s="542">
        <v>34.1</v>
      </c>
      <c r="B66" s="550" t="s">
        <v>75</v>
      </c>
      <c r="C66" s="551">
        <v>5500</v>
      </c>
      <c r="D66" s="446">
        <f>+'Ekamut-caxs'!D70</f>
        <v>8500</v>
      </c>
      <c r="E66" s="536">
        <f t="shared" si="5"/>
        <v>3000</v>
      </c>
      <c r="F66" s="535"/>
      <c r="G66" s="552"/>
    </row>
    <row r="67" spans="1:18" s="451" customFormat="1" ht="21" customHeight="1">
      <c r="A67" s="425">
        <v>35</v>
      </c>
      <c r="B67" s="444" t="s">
        <v>76</v>
      </c>
      <c r="C67" s="445"/>
      <c r="D67" s="446">
        <f>+'Ekamut-caxs'!D71</f>
        <v>0</v>
      </c>
      <c r="E67" s="447">
        <f t="shared" si="5"/>
        <v>0</v>
      </c>
      <c r="F67" s="453"/>
      <c r="G67" s="533"/>
      <c r="H67" s="534"/>
      <c r="I67" s="534"/>
      <c r="J67" s="534"/>
      <c r="K67" s="534"/>
      <c r="L67" s="534"/>
      <c r="M67" s="534"/>
      <c r="N67" s="534"/>
      <c r="O67" s="534"/>
      <c r="P67" s="534"/>
      <c r="Q67" s="534"/>
      <c r="R67" s="534"/>
    </row>
    <row r="68" spans="1:18" s="451" customFormat="1" ht="21" customHeight="1">
      <c r="A68" s="425">
        <v>36</v>
      </c>
      <c r="B68" s="449" t="s">
        <v>66</v>
      </c>
      <c r="C68" s="450">
        <v>3184.4</v>
      </c>
      <c r="D68" s="446">
        <f>+'Ekamut-caxs'!D72</f>
        <v>0</v>
      </c>
      <c r="E68" s="447">
        <f t="shared" si="5"/>
        <v>-3184.4</v>
      </c>
      <c r="F68" s="453"/>
      <c r="G68" s="533"/>
      <c r="H68" s="534"/>
      <c r="I68" s="534"/>
      <c r="J68" s="534"/>
      <c r="K68" s="534"/>
      <c r="L68" s="534"/>
      <c r="M68" s="534"/>
      <c r="N68" s="534"/>
      <c r="O68" s="534"/>
      <c r="P68" s="534"/>
      <c r="Q68" s="534"/>
      <c r="R68" s="534"/>
    </row>
    <row r="69" spans="1:18" s="557" customFormat="1" ht="24.75" customHeight="1">
      <c r="A69" s="553"/>
      <c r="B69" s="554" t="s">
        <v>77</v>
      </c>
      <c r="C69" s="530">
        <f>C6-C21</f>
        <v>0</v>
      </c>
      <c r="D69" s="530">
        <f>D6-D21</f>
        <v>4.9999999973806553E-2</v>
      </c>
      <c r="E69" s="530">
        <f t="shared" si="0"/>
        <v>4.9999999973806553E-2</v>
      </c>
      <c r="F69" s="531"/>
      <c r="G69" s="555"/>
      <c r="H69" s="556"/>
      <c r="I69" s="556"/>
      <c r="J69" s="556"/>
      <c r="K69" s="556"/>
      <c r="L69" s="556"/>
      <c r="M69" s="556"/>
      <c r="N69" s="556"/>
      <c r="O69" s="556"/>
      <c r="P69" s="556"/>
      <c r="Q69" s="556"/>
      <c r="R69" s="556"/>
    </row>
    <row r="70" spans="1:18" s="557" customFormat="1" ht="45" customHeight="1">
      <c r="A70" s="558"/>
      <c r="B70" s="559"/>
      <c r="C70" s="560"/>
      <c r="D70" s="560"/>
      <c r="E70" s="560"/>
      <c r="F70" s="561"/>
      <c r="G70" s="555"/>
      <c r="H70" s="556"/>
      <c r="I70" s="556"/>
      <c r="J70" s="556"/>
      <c r="K70" s="556"/>
      <c r="L70" s="556"/>
      <c r="M70" s="556"/>
      <c r="N70" s="556"/>
      <c r="O70" s="556"/>
      <c r="P70" s="556"/>
      <c r="Q70" s="556"/>
      <c r="R70" s="556"/>
    </row>
    <row r="71" spans="1:18" ht="24.75" customHeight="1">
      <c r="B71" s="562" t="s">
        <v>2</v>
      </c>
      <c r="C71" s="563"/>
      <c r="D71" s="584" t="str">
        <f>+'Ekamut-caxs'!C77</f>
        <v>Է.Բադալյան</v>
      </c>
      <c r="E71" s="584"/>
      <c r="F71" s="564"/>
      <c r="G71" s="537"/>
    </row>
    <row r="72" spans="1:18" ht="9.75" customHeight="1">
      <c r="B72" s="565"/>
      <c r="C72" s="476"/>
      <c r="D72" s="583" t="s">
        <v>5</v>
      </c>
      <c r="E72" s="583"/>
      <c r="F72" s="566"/>
      <c r="G72" s="537"/>
    </row>
    <row r="73" spans="1:18" ht="24.75" customHeight="1">
      <c r="B73" s="562" t="s">
        <v>6</v>
      </c>
      <c r="C73" s="563"/>
      <c r="D73" s="584" t="str">
        <f>+'Ekamut-caxs'!C79</f>
        <v>Մ.Խաչատրյան</v>
      </c>
      <c r="E73" s="584"/>
      <c r="F73" s="564"/>
      <c r="G73" s="537"/>
    </row>
    <row r="74" spans="1:18" ht="11.25" customHeight="1">
      <c r="B74" s="476"/>
      <c r="C74" s="476"/>
      <c r="D74" s="583" t="s">
        <v>5</v>
      </c>
      <c r="E74" s="583"/>
      <c r="F74" s="566"/>
      <c r="G74" s="537"/>
    </row>
    <row r="75" spans="1:18" s="518" customFormat="1">
      <c r="A75" s="523"/>
      <c r="B75" s="567" t="s">
        <v>1</v>
      </c>
      <c r="C75" s="476"/>
      <c r="D75" s="476"/>
      <c r="E75" s="476"/>
      <c r="F75" s="568"/>
      <c r="G75" s="537"/>
    </row>
    <row r="76" spans="1:18" s="518" customFormat="1">
      <c r="A76" s="569"/>
      <c r="B76" s="537"/>
      <c r="C76" s="537"/>
      <c r="D76" s="537"/>
      <c r="E76" s="537"/>
      <c r="F76" s="570"/>
      <c r="G76" s="537"/>
    </row>
    <row r="77" spans="1:18" s="518" customFormat="1">
      <c r="A77" s="569"/>
      <c r="B77" s="537"/>
      <c r="C77" s="537"/>
      <c r="D77" s="537"/>
      <c r="E77" s="537"/>
      <c r="F77" s="570"/>
      <c r="G77" s="537"/>
    </row>
    <row r="78" spans="1:18" s="518" customFormat="1">
      <c r="A78" s="569"/>
      <c r="B78" s="537"/>
      <c r="C78" s="537"/>
      <c r="D78" s="537"/>
      <c r="E78" s="537"/>
      <c r="F78" s="570"/>
      <c r="G78" s="537"/>
    </row>
    <row r="79" spans="1:18" s="518" customFormat="1">
      <c r="A79" s="569"/>
      <c r="B79" s="537"/>
      <c r="C79" s="537"/>
      <c r="D79" s="537"/>
      <c r="E79" s="537"/>
      <c r="F79" s="570"/>
      <c r="G79" s="537"/>
    </row>
    <row r="80" spans="1:18" s="518" customFormat="1">
      <c r="A80" s="569"/>
      <c r="B80" s="537"/>
      <c r="C80" s="537"/>
      <c r="D80" s="537"/>
      <c r="E80" s="537"/>
      <c r="F80" s="570"/>
    </row>
    <row r="81" spans="1:6" s="518" customFormat="1">
      <c r="A81" s="569"/>
      <c r="B81" s="537"/>
      <c r="C81" s="537"/>
      <c r="D81" s="537"/>
      <c r="E81" s="537"/>
      <c r="F81" s="570"/>
    </row>
    <row r="82" spans="1:6" s="518" customFormat="1">
      <c r="A82" s="569"/>
      <c r="B82" s="537"/>
      <c r="C82" s="537"/>
      <c r="D82" s="537"/>
      <c r="E82" s="537"/>
      <c r="F82" s="570"/>
    </row>
    <row r="83" spans="1:6" s="518" customFormat="1">
      <c r="A83" s="569"/>
      <c r="F83" s="522"/>
    </row>
    <row r="84" spans="1:6" s="518" customFormat="1">
      <c r="A84" s="569"/>
      <c r="F84" s="522"/>
    </row>
    <row r="85" spans="1:6" s="518" customFormat="1">
      <c r="A85" s="569"/>
      <c r="F85" s="522"/>
    </row>
    <row r="86" spans="1:6" s="518" customFormat="1">
      <c r="A86" s="569"/>
      <c r="F86" s="522"/>
    </row>
    <row r="87" spans="1:6" s="518" customFormat="1">
      <c r="A87" s="569"/>
      <c r="F87" s="522"/>
    </row>
    <row r="88" spans="1:6" s="518" customFormat="1">
      <c r="A88" s="569"/>
      <c r="F88" s="522"/>
    </row>
    <row r="89" spans="1:6" s="518" customFormat="1">
      <c r="A89" s="569"/>
      <c r="F89" s="522"/>
    </row>
    <row r="90" spans="1:6" s="518" customFormat="1">
      <c r="A90" s="569"/>
      <c r="F90" s="522"/>
    </row>
    <row r="91" spans="1:6" s="518" customFormat="1">
      <c r="A91" s="569"/>
      <c r="F91" s="522"/>
    </row>
    <row r="92" spans="1:6" s="518" customFormat="1">
      <c r="A92" s="569"/>
      <c r="F92" s="522"/>
    </row>
    <row r="93" spans="1:6" s="518" customFormat="1">
      <c r="A93" s="569"/>
      <c r="F93" s="5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4:E74"/>
    <mergeCell ref="D71:E71"/>
    <mergeCell ref="D72:E72"/>
    <mergeCell ref="D73:E7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view="pageBreakPreview" topLeftCell="A56" zoomScaleSheetLayoutView="100" workbookViewId="0">
      <selection activeCell="D63" sqref="D63"/>
    </sheetView>
  </sheetViews>
  <sheetFormatPr defaultColWidth="9.109375" defaultRowHeight="15"/>
  <cols>
    <col min="1" max="1" width="4.88671875" style="19" customWidth="1"/>
    <col min="2" max="2" width="57.44140625" style="19" customWidth="1"/>
    <col min="3" max="3" width="15.33203125" style="19" customWidth="1"/>
    <col min="4" max="4" width="14.5546875" style="19" customWidth="1"/>
    <col min="5" max="5" width="15.109375" style="19" customWidth="1"/>
    <col min="6" max="6" width="41.109375" style="408" customWidth="1"/>
    <col min="7" max="7" width="9.109375" style="128"/>
    <col min="8" max="13" width="9.109375" style="114"/>
    <col min="14" max="20" width="9.109375" style="122"/>
    <col min="21" max="16384" width="9.109375" style="19"/>
  </cols>
  <sheetData>
    <row r="1" spans="1:20" ht="23.25" customHeight="1">
      <c r="A1" s="582" t="s">
        <v>78</v>
      </c>
      <c r="B1" s="582"/>
      <c r="C1" s="582"/>
      <c r="D1" s="582"/>
      <c r="E1" s="582"/>
      <c r="F1" s="582"/>
    </row>
    <row r="2" spans="1:20" s="21" customFormat="1" ht="20.399999999999999">
      <c r="A2" s="581" t="str">
        <f>+'Ekamut-caxs'!A8:D8</f>
        <v xml:space="preserve">«Մհեր Մկրտչյանի անվան արտիստական թատրոն» ՀՈԱԿ-ի </v>
      </c>
      <c r="B2" s="581"/>
      <c r="C2" s="581"/>
      <c r="D2" s="581"/>
      <c r="E2" s="581"/>
      <c r="F2" s="581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585" t="s">
        <v>195</v>
      </c>
      <c r="B3" s="585"/>
      <c r="C3" s="585"/>
      <c r="D3" s="585"/>
      <c r="E3" s="585"/>
      <c r="F3" s="585"/>
      <c r="G3" s="129"/>
      <c r="H3" s="116"/>
      <c r="I3" s="116"/>
      <c r="J3" s="116"/>
      <c r="K3" s="116"/>
      <c r="L3" s="116"/>
    </row>
    <row r="4" spans="1:20" s="21" customFormat="1" ht="18" customHeight="1">
      <c r="A4" s="412"/>
      <c r="B4" s="412"/>
      <c r="C4" s="413"/>
      <c r="D4" s="413"/>
      <c r="E4" s="413"/>
      <c r="F4" s="414" t="s">
        <v>45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5" customFormat="1" ht="87" customHeight="1">
      <c r="A5" s="415" t="s">
        <v>3</v>
      </c>
      <c r="B5" s="416" t="s">
        <v>32</v>
      </c>
      <c r="C5" s="417" t="s">
        <v>145</v>
      </c>
      <c r="D5" s="417" t="s">
        <v>146</v>
      </c>
      <c r="E5" s="418" t="s">
        <v>50</v>
      </c>
      <c r="F5" s="419" t="str">
        <f>+'[4]Ekamutneri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420" t="s">
        <v>7</v>
      </c>
      <c r="B6" s="421" t="s">
        <v>33</v>
      </c>
      <c r="C6" s="422">
        <v>8792.6</v>
      </c>
      <c r="D6" s="422">
        <f>+C6</f>
        <v>8792.6</v>
      </c>
      <c r="E6" s="423">
        <f t="shared" ref="E6:E76" si="0">D6-C6</f>
        <v>0</v>
      </c>
      <c r="F6" s="424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420" t="s">
        <v>11</v>
      </c>
      <c r="B7" s="421" t="s">
        <v>79</v>
      </c>
      <c r="C7" s="423">
        <f>SUM(C8:C19)</f>
        <v>120862.90000000001</v>
      </c>
      <c r="D7" s="423">
        <f>SUM(D8:D19)</f>
        <v>105366.70000000001</v>
      </c>
      <c r="E7" s="423">
        <f>D7-C7</f>
        <v>-15496.199999999997</v>
      </c>
      <c r="F7" s="424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1" customFormat="1" ht="17.25" customHeight="1">
      <c r="A8" s="425">
        <v>1</v>
      </c>
      <c r="B8" s="426" t="s">
        <v>113</v>
      </c>
      <c r="C8" s="427">
        <v>96820.1</v>
      </c>
      <c r="D8" s="428">
        <v>96820.1</v>
      </c>
      <c r="E8" s="428">
        <f>D8-C8</f>
        <v>0</v>
      </c>
      <c r="F8" s="429"/>
      <c r="G8" s="132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1" customFormat="1" ht="38.25" hidden="1" customHeight="1">
      <c r="A9" s="425">
        <v>2</v>
      </c>
      <c r="B9" s="430" t="s">
        <v>161</v>
      </c>
      <c r="C9" s="427"/>
      <c r="D9" s="428">
        <f>+'Dramakan hosqer'!C16</f>
        <v>0</v>
      </c>
      <c r="E9" s="428">
        <f>D9-C9</f>
        <v>0</v>
      </c>
      <c r="F9" s="429"/>
      <c r="G9" s="132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1" customFormat="1" ht="17.25" customHeight="1">
      <c r="A10" s="425">
        <v>2</v>
      </c>
      <c r="B10" s="431" t="s">
        <v>8</v>
      </c>
      <c r="C10" s="427">
        <v>19500</v>
      </c>
      <c r="D10" s="428">
        <v>4033.8</v>
      </c>
      <c r="E10" s="428">
        <f t="shared" si="0"/>
        <v>-15466.2</v>
      </c>
      <c r="F10" s="429"/>
      <c r="G10" s="132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1" customFormat="1" ht="17.25" hidden="1" customHeight="1">
      <c r="A11" s="425">
        <v>4</v>
      </c>
      <c r="B11" s="432" t="s">
        <v>52</v>
      </c>
      <c r="C11" s="427"/>
      <c r="D11" s="428">
        <f>+'Dramakan hosqer'!C18</f>
        <v>0</v>
      </c>
      <c r="E11" s="428">
        <f t="shared" si="0"/>
        <v>0</v>
      </c>
      <c r="F11" s="429"/>
      <c r="G11" s="132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1" customFormat="1" ht="17.25" hidden="1" customHeight="1">
      <c r="A12" s="425">
        <v>5</v>
      </c>
      <c r="B12" s="433" t="s">
        <v>61</v>
      </c>
      <c r="C12" s="427"/>
      <c r="D12" s="428">
        <f>+'Dramakan hosqer'!C19</f>
        <v>0</v>
      </c>
      <c r="E12" s="428">
        <f t="shared" si="0"/>
        <v>0</v>
      </c>
      <c r="F12" s="429"/>
      <c r="G12" s="132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1" customFormat="1" ht="17.25" hidden="1" customHeight="1">
      <c r="A13" s="425">
        <v>6</v>
      </c>
      <c r="B13" s="434" t="s">
        <v>160</v>
      </c>
      <c r="C13" s="427"/>
      <c r="D13" s="428">
        <f>+'Dramakan hosqer'!C20</f>
        <v>0</v>
      </c>
      <c r="E13" s="428">
        <f t="shared" si="0"/>
        <v>0</v>
      </c>
      <c r="F13" s="429"/>
      <c r="G13" s="132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1" customFormat="1" ht="17.25" hidden="1" customHeight="1">
      <c r="A14" s="425">
        <v>7</v>
      </c>
      <c r="B14" s="426" t="s">
        <v>9</v>
      </c>
      <c r="C14" s="427"/>
      <c r="D14" s="428">
        <f>+'Dramakan hosqer'!C21</f>
        <v>0</v>
      </c>
      <c r="E14" s="428">
        <f t="shared" si="0"/>
        <v>0</v>
      </c>
      <c r="F14" s="429"/>
      <c r="G14" s="132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1" customFormat="1" ht="17.25" hidden="1" customHeight="1">
      <c r="A15" s="425">
        <v>8</v>
      </c>
      <c r="B15" s="426" t="s">
        <v>70</v>
      </c>
      <c r="C15" s="427"/>
      <c r="D15" s="428">
        <f>+'Dramakan hosqer'!C22</f>
        <v>0</v>
      </c>
      <c r="E15" s="428">
        <f t="shared" si="0"/>
        <v>0</v>
      </c>
      <c r="F15" s="429"/>
      <c r="G15" s="132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1" customFormat="1" ht="17.25" customHeight="1">
      <c r="A16" s="425">
        <v>3</v>
      </c>
      <c r="B16" s="426" t="s">
        <v>34</v>
      </c>
      <c r="C16" s="427">
        <v>4472.8</v>
      </c>
      <c r="D16" s="428">
        <v>4472.8</v>
      </c>
      <c r="E16" s="428">
        <f t="shared" si="0"/>
        <v>0</v>
      </c>
      <c r="F16" s="429"/>
      <c r="G16" s="132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1" customFormat="1" ht="17.25" customHeight="1">
      <c r="A17" s="425">
        <v>4</v>
      </c>
      <c r="B17" s="426" t="s">
        <v>10</v>
      </c>
      <c r="C17" s="427">
        <v>70</v>
      </c>
      <c r="D17" s="428">
        <v>40</v>
      </c>
      <c r="E17" s="428">
        <f>D17-C17</f>
        <v>-30</v>
      </c>
      <c r="F17" s="429"/>
      <c r="G17" s="132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61" customFormat="1" ht="17.25" hidden="1" customHeight="1">
      <c r="A18" s="425">
        <v>11</v>
      </c>
      <c r="B18" s="435"/>
      <c r="C18" s="427"/>
      <c r="D18" s="427"/>
      <c r="E18" s="427">
        <f>D18-C18</f>
        <v>0</v>
      </c>
      <c r="F18" s="429"/>
      <c r="G18" s="132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61" customFormat="1" ht="17.25" hidden="1" customHeight="1">
      <c r="A19" s="425">
        <v>12</v>
      </c>
      <c r="B19" s="435"/>
      <c r="C19" s="427"/>
      <c r="D19" s="427">
        <f>+'Dramakan hosqer'!C26</f>
        <v>0</v>
      </c>
      <c r="E19" s="427">
        <f>D19-C19</f>
        <v>0</v>
      </c>
      <c r="F19" s="429"/>
      <c r="G19" s="104" t="s">
        <v>167</v>
      </c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21" customFormat="1" ht="36" customHeight="1">
      <c r="A20" s="420" t="s">
        <v>35</v>
      </c>
      <c r="B20" s="421" t="s">
        <v>80</v>
      </c>
      <c r="C20" s="423">
        <f>+C21+C75+C88</f>
        <v>129645.5</v>
      </c>
      <c r="D20" s="423">
        <f>+D21+D75+D88</f>
        <v>114116.8</v>
      </c>
      <c r="E20" s="423">
        <f t="shared" si="0"/>
        <v>-15528.699999999997</v>
      </c>
      <c r="F20" s="424"/>
      <c r="G20" s="130"/>
      <c r="H20" s="115"/>
      <c r="I20" s="115"/>
      <c r="J20" s="115"/>
      <c r="K20" s="115"/>
      <c r="L20" s="115"/>
      <c r="M20" s="115"/>
      <c r="N20" s="123"/>
      <c r="O20" s="123"/>
      <c r="P20" s="123"/>
      <c r="Q20" s="123"/>
      <c r="R20" s="123"/>
      <c r="S20" s="123"/>
      <c r="T20" s="123"/>
    </row>
    <row r="21" spans="1:20" s="21" customFormat="1" ht="21" customHeight="1">
      <c r="A21" s="436" t="s">
        <v>54</v>
      </c>
      <c r="B21" s="421" t="s">
        <v>57</v>
      </c>
      <c r="C21" s="423">
        <f>SUM(C22,C25:C30,C34:C69,C73:C74)</f>
        <v>129645.5</v>
      </c>
      <c r="D21" s="423">
        <f>SUM(D22,D25:D30,D34:D69,D73:D74)</f>
        <v>114091.8</v>
      </c>
      <c r="E21" s="423">
        <f t="shared" si="0"/>
        <v>-15553.699999999997</v>
      </c>
      <c r="F21" s="424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61" customFormat="1" ht="18" customHeight="1">
      <c r="A22" s="425">
        <v>1</v>
      </c>
      <c r="B22" s="437" t="s">
        <v>12</v>
      </c>
      <c r="C22" s="427">
        <v>84217.8</v>
      </c>
      <c r="D22" s="428">
        <f>+'Dramakan hosqer'!C29</f>
        <v>70490.100000000006</v>
      </c>
      <c r="E22" s="428">
        <f t="shared" si="0"/>
        <v>-13727.699999999997</v>
      </c>
      <c r="F22" s="429"/>
      <c r="G22" s="132"/>
      <c r="H22" s="118"/>
      <c r="I22" s="118"/>
      <c r="J22" s="118"/>
      <c r="K22" s="118"/>
      <c r="L22" s="118"/>
      <c r="M22" s="118"/>
      <c r="N22" s="125"/>
      <c r="O22" s="125"/>
      <c r="P22" s="125"/>
      <c r="Q22" s="125"/>
      <c r="R22" s="125"/>
      <c r="S22" s="125"/>
      <c r="T22" s="125"/>
    </row>
    <row r="23" spans="1:20" ht="17.25" customHeight="1">
      <c r="A23" s="438">
        <v>1.1000000000000001</v>
      </c>
      <c r="B23" s="439" t="s">
        <v>114</v>
      </c>
      <c r="C23" s="440">
        <v>1400</v>
      </c>
      <c r="D23" s="428">
        <f>+'Dramakan hosqer'!C30</f>
        <v>351.3</v>
      </c>
      <c r="E23" s="441">
        <f t="shared" si="0"/>
        <v>-1048.7</v>
      </c>
      <c r="F23" s="442"/>
    </row>
    <row r="24" spans="1:20" ht="18" customHeight="1">
      <c r="A24" s="438">
        <v>1.2</v>
      </c>
      <c r="B24" s="439" t="s">
        <v>13</v>
      </c>
      <c r="C24" s="440">
        <v>0</v>
      </c>
      <c r="D24" s="428">
        <f>+'Dramakan hosqer'!C31</f>
        <v>1487.5</v>
      </c>
      <c r="E24" s="441">
        <f t="shared" si="0"/>
        <v>1487.5</v>
      </c>
      <c r="F24" s="442"/>
    </row>
    <row r="25" spans="1:20" s="61" customFormat="1" ht="18" customHeight="1">
      <c r="A25" s="425">
        <v>2</v>
      </c>
      <c r="B25" s="431" t="s">
        <v>15</v>
      </c>
      <c r="C25" s="427">
        <v>1146.8</v>
      </c>
      <c r="D25" s="428">
        <f>+'Dramakan hosqer'!C32</f>
        <v>625.70000000000005</v>
      </c>
      <c r="E25" s="428">
        <f t="shared" si="0"/>
        <v>-521.09999999999991</v>
      </c>
      <c r="F25" s="429"/>
      <c r="G25" s="132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1" customFormat="1" ht="18" customHeight="1">
      <c r="A26" s="425">
        <v>3</v>
      </c>
      <c r="B26" s="431" t="s">
        <v>14</v>
      </c>
      <c r="C26" s="427">
        <v>997</v>
      </c>
      <c r="D26" s="428">
        <f>+'Dramakan hosqer'!C33</f>
        <v>432.9</v>
      </c>
      <c r="E26" s="428">
        <f t="shared" si="0"/>
        <v>-564.1</v>
      </c>
      <c r="F26" s="429"/>
      <c r="G26" s="132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1" customFormat="1" ht="18" customHeight="1">
      <c r="A27" s="425">
        <v>4</v>
      </c>
      <c r="B27" s="431" t="s">
        <v>16</v>
      </c>
      <c r="C27" s="427">
        <v>39.6</v>
      </c>
      <c r="D27" s="428">
        <f>+'Dramakan hosqer'!C34</f>
        <v>50.2</v>
      </c>
      <c r="E27" s="428">
        <f t="shared" si="0"/>
        <v>10.600000000000001</v>
      </c>
      <c r="F27" s="429"/>
      <c r="G27" s="132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1" customFormat="1" ht="18" customHeight="1">
      <c r="A28" s="425">
        <v>5</v>
      </c>
      <c r="B28" s="431" t="s">
        <v>17</v>
      </c>
      <c r="C28" s="427">
        <v>21.8</v>
      </c>
      <c r="D28" s="428">
        <f>+'Dramakan hosqer'!C35</f>
        <v>21.8</v>
      </c>
      <c r="E28" s="428">
        <f t="shared" si="0"/>
        <v>0</v>
      </c>
      <c r="F28" s="429"/>
      <c r="G28" s="132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1" customFormat="1" ht="16.5" hidden="1" customHeight="1">
      <c r="A29" s="425">
        <v>6</v>
      </c>
      <c r="B29" s="431" t="s">
        <v>18</v>
      </c>
      <c r="C29" s="427"/>
      <c r="D29" s="428">
        <f>+'Dramakan hosqer'!C36</f>
        <v>0</v>
      </c>
      <c r="E29" s="428">
        <f t="shared" si="0"/>
        <v>0</v>
      </c>
      <c r="F29" s="429"/>
      <c r="G29" s="133"/>
      <c r="H29" s="119"/>
      <c r="I29" s="119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61" customFormat="1" ht="17.399999999999999">
      <c r="A30" s="425">
        <v>6</v>
      </c>
      <c r="B30" s="431" t="s">
        <v>19</v>
      </c>
      <c r="C30" s="428">
        <f>SUM(C31:C33)</f>
        <v>392</v>
      </c>
      <c r="D30" s="428">
        <f>SUM(D31:D33)</f>
        <v>392</v>
      </c>
      <c r="E30" s="428">
        <f t="shared" si="0"/>
        <v>0</v>
      </c>
      <c r="F30" s="429"/>
      <c r="G30" s="132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ht="18" customHeight="1">
      <c r="A31" s="438">
        <v>6.1</v>
      </c>
      <c r="B31" s="439" t="s">
        <v>20</v>
      </c>
      <c r="C31" s="440">
        <v>180</v>
      </c>
      <c r="D31" s="441">
        <f>+'Dramakan hosqer'!C38</f>
        <v>180</v>
      </c>
      <c r="E31" s="441">
        <f t="shared" si="0"/>
        <v>0</v>
      </c>
      <c r="F31" s="442"/>
    </row>
    <row r="32" spans="1:20" s="28" customFormat="1" ht="18" customHeight="1">
      <c r="A32" s="438">
        <v>6.2</v>
      </c>
      <c r="B32" s="439" t="s">
        <v>21</v>
      </c>
      <c r="C32" s="440">
        <v>62</v>
      </c>
      <c r="D32" s="441">
        <f>+'Dramakan hosqer'!C39</f>
        <v>62</v>
      </c>
      <c r="E32" s="441">
        <f t="shared" si="0"/>
        <v>0</v>
      </c>
      <c r="F32" s="442"/>
      <c r="G32" s="134"/>
      <c r="H32" s="120"/>
      <c r="I32" s="120"/>
      <c r="J32" s="120"/>
      <c r="K32" s="120"/>
      <c r="L32" s="120"/>
      <c r="M32" s="120"/>
      <c r="N32" s="126"/>
      <c r="O32" s="126"/>
      <c r="P32" s="126"/>
      <c r="Q32" s="126"/>
      <c r="R32" s="126"/>
      <c r="S32" s="126"/>
      <c r="T32" s="126"/>
    </row>
    <row r="33" spans="1:20" ht="18" customHeight="1">
      <c r="A33" s="438">
        <v>6.3</v>
      </c>
      <c r="B33" s="439" t="s">
        <v>22</v>
      </c>
      <c r="C33" s="440">
        <v>150</v>
      </c>
      <c r="D33" s="441">
        <f>+'Dramakan hosqer'!C40</f>
        <v>150</v>
      </c>
      <c r="E33" s="441">
        <f t="shared" si="0"/>
        <v>0</v>
      </c>
      <c r="F33" s="442"/>
      <c r="I33" s="136"/>
    </row>
    <row r="34" spans="1:20" ht="18" customHeight="1">
      <c r="A34" s="438">
        <v>7</v>
      </c>
      <c r="B34" s="439" t="s">
        <v>210</v>
      </c>
      <c r="C34" s="440">
        <v>10</v>
      </c>
      <c r="D34" s="428">
        <f>+'Dramakan hosqer'!C41</f>
        <v>10</v>
      </c>
      <c r="E34" s="441">
        <f t="shared" ref="E34:E35" si="1">D34-C34</f>
        <v>0</v>
      </c>
      <c r="F34" s="442"/>
      <c r="I34" s="136"/>
    </row>
    <row r="35" spans="1:20" s="61" customFormat="1" ht="18" customHeight="1">
      <c r="A35" s="425">
        <v>8</v>
      </c>
      <c r="B35" s="431" t="s">
        <v>23</v>
      </c>
      <c r="C35" s="427">
        <v>20</v>
      </c>
      <c r="D35" s="428">
        <f>+'Dramakan hosqer'!C42</f>
        <v>10</v>
      </c>
      <c r="E35" s="441">
        <f t="shared" si="1"/>
        <v>-10</v>
      </c>
      <c r="F35" s="429"/>
      <c r="G35" s="132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1" customFormat="1" ht="18" customHeight="1">
      <c r="A36" s="425">
        <v>9</v>
      </c>
      <c r="B36" s="431" t="s">
        <v>30</v>
      </c>
      <c r="C36" s="427">
        <v>100</v>
      </c>
      <c r="D36" s="428">
        <f>+'Dramakan hosqer'!C43</f>
        <v>100</v>
      </c>
      <c r="E36" s="428">
        <f t="shared" si="0"/>
        <v>0</v>
      </c>
      <c r="F36" s="429"/>
      <c r="G36" s="4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1" customFormat="1" ht="18" customHeight="1">
      <c r="A37" s="425">
        <v>10</v>
      </c>
      <c r="B37" s="431" t="s">
        <v>24</v>
      </c>
      <c r="C37" s="427">
        <v>200</v>
      </c>
      <c r="D37" s="428">
        <f>+'Dramakan hosqer'!C44</f>
        <v>150</v>
      </c>
      <c r="E37" s="428">
        <f t="shared" si="0"/>
        <v>-50</v>
      </c>
      <c r="F37" s="429"/>
      <c r="G37" s="132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1" customFormat="1" ht="21" customHeight="1">
      <c r="A38" s="425">
        <v>11</v>
      </c>
      <c r="B38" s="443" t="s">
        <v>73</v>
      </c>
      <c r="C38" s="427">
        <v>300</v>
      </c>
      <c r="D38" s="428">
        <f>+'Dramakan hosqer'!C45</f>
        <v>500</v>
      </c>
      <c r="E38" s="428">
        <f t="shared" si="0"/>
        <v>200</v>
      </c>
      <c r="F38" s="429"/>
      <c r="G38" s="132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1" customFormat="1" ht="18" customHeight="1">
      <c r="A39" s="425">
        <v>12</v>
      </c>
      <c r="B39" s="431" t="s">
        <v>211</v>
      </c>
      <c r="C39" s="427">
        <v>100</v>
      </c>
      <c r="D39" s="428">
        <f>+'Dramakan hosqer'!C46</f>
        <v>22</v>
      </c>
      <c r="E39" s="428">
        <f t="shared" si="0"/>
        <v>-78</v>
      </c>
      <c r="F39" s="429"/>
      <c r="G39" s="132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1" customFormat="1" ht="35.25" customHeight="1">
      <c r="A40" s="425">
        <v>13</v>
      </c>
      <c r="B40" s="431" t="s">
        <v>212</v>
      </c>
      <c r="C40" s="427">
        <v>860.2</v>
      </c>
      <c r="D40" s="428">
        <f>+'Dramakan hosqer'!C47</f>
        <v>929</v>
      </c>
      <c r="E40" s="428">
        <f t="shared" si="0"/>
        <v>68.799999999999955</v>
      </c>
      <c r="F40" s="453" t="s">
        <v>241</v>
      </c>
      <c r="G40" s="132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1" customFormat="1" ht="18" customHeight="1">
      <c r="A41" s="425">
        <v>14</v>
      </c>
      <c r="B41" s="431" t="s">
        <v>228</v>
      </c>
      <c r="C41" s="427">
        <v>20</v>
      </c>
      <c r="D41" s="428">
        <f>+'Dramakan hosqer'!C48</f>
        <v>0</v>
      </c>
      <c r="E41" s="428">
        <f t="shared" si="0"/>
        <v>-20</v>
      </c>
      <c r="F41" s="429"/>
      <c r="G41" s="132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1" customFormat="1" ht="18" customHeight="1">
      <c r="A42" s="425">
        <v>15</v>
      </c>
      <c r="B42" s="431" t="s">
        <v>229</v>
      </c>
      <c r="C42" s="427">
        <v>990</v>
      </c>
      <c r="D42" s="428">
        <f>+'Dramakan hosqer'!C49</f>
        <v>0</v>
      </c>
      <c r="E42" s="428">
        <f t="shared" si="0"/>
        <v>-990</v>
      </c>
      <c r="F42" s="429"/>
      <c r="G42" s="132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1" customFormat="1" ht="18" customHeight="1">
      <c r="A43" s="425">
        <v>16</v>
      </c>
      <c r="B43" s="431" t="s">
        <v>215</v>
      </c>
      <c r="C43" s="427">
        <v>200</v>
      </c>
      <c r="D43" s="428">
        <f>+'Dramakan hosqer'!C50</f>
        <v>305.10000000000002</v>
      </c>
      <c r="E43" s="428">
        <f t="shared" si="0"/>
        <v>105.10000000000002</v>
      </c>
      <c r="F43" s="429"/>
      <c r="G43" s="132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1" customFormat="1" ht="18" customHeight="1">
      <c r="A44" s="425">
        <v>17</v>
      </c>
      <c r="B44" s="431" t="s">
        <v>25</v>
      </c>
      <c r="C44" s="427">
        <v>49</v>
      </c>
      <c r="D44" s="428">
        <f>+'Dramakan hosqer'!C51</f>
        <v>49</v>
      </c>
      <c r="E44" s="428">
        <f t="shared" si="0"/>
        <v>0</v>
      </c>
      <c r="F44" s="429"/>
      <c r="G44" s="132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1" customFormat="1" ht="18" customHeight="1">
      <c r="A45" s="425">
        <v>18</v>
      </c>
      <c r="B45" s="431" t="s">
        <v>65</v>
      </c>
      <c r="C45" s="427">
        <v>78</v>
      </c>
      <c r="D45" s="428">
        <f>+'Dramakan hosqer'!C52</f>
        <v>78</v>
      </c>
      <c r="E45" s="428">
        <f t="shared" si="0"/>
        <v>0</v>
      </c>
      <c r="F45" s="429"/>
      <c r="G45" s="132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1" customFormat="1" ht="34.5" customHeight="1">
      <c r="A46" s="425">
        <v>19</v>
      </c>
      <c r="B46" s="444" t="s">
        <v>230</v>
      </c>
      <c r="C46" s="427">
        <v>675.4</v>
      </c>
      <c r="D46" s="428">
        <f>+'Dramakan hosqer'!C53</f>
        <v>795.8</v>
      </c>
      <c r="E46" s="428">
        <f t="shared" si="0"/>
        <v>120.39999999999998</v>
      </c>
      <c r="F46" s="429"/>
      <c r="G46" s="132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1" customFormat="1" ht="34.5" customHeight="1">
      <c r="A47" s="425">
        <v>20</v>
      </c>
      <c r="B47" s="444" t="s">
        <v>217</v>
      </c>
      <c r="C47" s="427">
        <v>80</v>
      </c>
      <c r="D47" s="428">
        <f>+'Dramakan hosqer'!C54</f>
        <v>80</v>
      </c>
      <c r="E47" s="428">
        <f t="shared" ref="E47:E49" si="2">D47-C47</f>
        <v>0</v>
      </c>
      <c r="F47" s="429"/>
      <c r="G47" s="132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1" customFormat="1" ht="24" customHeight="1">
      <c r="A48" s="425">
        <v>21</v>
      </c>
      <c r="B48" s="444" t="s">
        <v>218</v>
      </c>
      <c r="C48" s="445">
        <v>82.3</v>
      </c>
      <c r="D48" s="428">
        <f>+'Dramakan hosqer'!C55</f>
        <v>82.3</v>
      </c>
      <c r="E48" s="447">
        <f t="shared" si="2"/>
        <v>0</v>
      </c>
      <c r="F48" s="429"/>
      <c r="G48" s="132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1" customFormat="1" ht="24" customHeight="1">
      <c r="A49" s="425">
        <v>22</v>
      </c>
      <c r="B49" s="444" t="s">
        <v>219</v>
      </c>
      <c r="C49" s="445">
        <v>68</v>
      </c>
      <c r="D49" s="428">
        <f>+'Dramakan hosqer'!C56</f>
        <v>68</v>
      </c>
      <c r="E49" s="447">
        <f t="shared" si="2"/>
        <v>0</v>
      </c>
      <c r="F49" s="429"/>
      <c r="G49" s="132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1" customFormat="1" ht="37.5" customHeight="1">
      <c r="A50" s="425">
        <v>23</v>
      </c>
      <c r="B50" s="444" t="s">
        <v>231</v>
      </c>
      <c r="C50" s="427">
        <v>200</v>
      </c>
      <c r="D50" s="428">
        <f>+'Dramakan hosqer'!C57</f>
        <v>200</v>
      </c>
      <c r="E50" s="428">
        <f>D50-C50</f>
        <v>0</v>
      </c>
      <c r="F50" s="429"/>
      <c r="G50" s="132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1" customFormat="1" ht="24" customHeight="1">
      <c r="A51" s="425">
        <v>24</v>
      </c>
      <c r="B51" s="444" t="s">
        <v>232</v>
      </c>
      <c r="C51" s="445">
        <v>95</v>
      </c>
      <c r="D51" s="428">
        <f>+'Dramakan hosqer'!C58</f>
        <v>95</v>
      </c>
      <c r="E51" s="428">
        <f>D51-C51</f>
        <v>0</v>
      </c>
      <c r="F51" s="429"/>
      <c r="G51" s="132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1" customFormat="1" ht="24" customHeight="1">
      <c r="A52" s="425">
        <v>25</v>
      </c>
      <c r="B52" s="431" t="s">
        <v>222</v>
      </c>
      <c r="C52" s="445">
        <v>200</v>
      </c>
      <c r="D52" s="428">
        <f>+'Dramakan hosqer'!C59</f>
        <v>100</v>
      </c>
      <c r="E52" s="447">
        <f>D52-C52</f>
        <v>-100</v>
      </c>
      <c r="F52" s="429"/>
      <c r="G52" s="132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1" customFormat="1" ht="24" customHeight="1">
      <c r="A53" s="425">
        <v>26</v>
      </c>
      <c r="B53" s="448" t="s">
        <v>162</v>
      </c>
      <c r="C53" s="427">
        <v>200</v>
      </c>
      <c r="D53" s="428">
        <f>+'Dramakan hosqer'!C60</f>
        <v>200</v>
      </c>
      <c r="E53" s="428">
        <f>D53-C53</f>
        <v>0</v>
      </c>
      <c r="F53" s="429"/>
      <c r="G53" s="132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1" customFormat="1" ht="24" customHeight="1">
      <c r="A54" s="425">
        <v>27</v>
      </c>
      <c r="B54" s="431" t="s">
        <v>223</v>
      </c>
      <c r="C54" s="445">
        <v>30</v>
      </c>
      <c r="D54" s="428">
        <f>+'Dramakan hosqer'!C61</f>
        <v>15</v>
      </c>
      <c r="E54" s="447">
        <f t="shared" ref="E54:E55" si="3">D54-C54</f>
        <v>-15</v>
      </c>
      <c r="F54" s="429"/>
      <c r="G54" s="132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1" customFormat="1" ht="99" customHeight="1">
      <c r="A55" s="425">
        <v>28</v>
      </c>
      <c r="B55" s="449" t="s">
        <v>224</v>
      </c>
      <c r="C55" s="450">
        <v>240</v>
      </c>
      <c r="D55" s="428">
        <f>+'Dramakan hosqer'!C62</f>
        <v>608</v>
      </c>
      <c r="E55" s="447">
        <f t="shared" si="3"/>
        <v>368</v>
      </c>
      <c r="F55" s="429" t="s">
        <v>234</v>
      </c>
      <c r="G55" s="132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1" customFormat="1" ht="18" customHeight="1">
      <c r="A56" s="425">
        <v>29</v>
      </c>
      <c r="B56" s="444" t="s">
        <v>46</v>
      </c>
      <c r="C56" s="427">
        <v>150</v>
      </c>
      <c r="D56" s="428">
        <f>+'Dramakan hosqer'!C63</f>
        <v>135</v>
      </c>
      <c r="E56" s="428">
        <f t="shared" si="0"/>
        <v>-15</v>
      </c>
      <c r="F56" s="429"/>
      <c r="G56" s="132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61" customFormat="1" ht="19.5" customHeight="1">
      <c r="A57" s="425">
        <v>30</v>
      </c>
      <c r="B57" s="451" t="s">
        <v>225</v>
      </c>
      <c r="C57" s="452">
        <v>50</v>
      </c>
      <c r="D57" s="428">
        <f>+'Dramakan hosqer'!C64</f>
        <v>0</v>
      </c>
      <c r="E57" s="428">
        <f t="shared" ref="E57" si="4">D57-C57</f>
        <v>-50</v>
      </c>
      <c r="F57" s="429"/>
      <c r="G57" s="132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61" customFormat="1" ht="36.75" customHeight="1">
      <c r="A58" s="425">
        <v>31</v>
      </c>
      <c r="B58" s="444" t="s">
        <v>233</v>
      </c>
      <c r="C58" s="427">
        <v>800</v>
      </c>
      <c r="D58" s="428">
        <f>+'Dramakan hosqer'!C65</f>
        <v>152.19999999999999</v>
      </c>
      <c r="E58" s="428">
        <f t="shared" si="0"/>
        <v>-647.79999999999995</v>
      </c>
      <c r="F58" s="429"/>
      <c r="G58" s="41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61" customFormat="1" ht="97.5" customHeight="1">
      <c r="A59" s="425">
        <v>32</v>
      </c>
      <c r="B59" s="431" t="s">
        <v>227</v>
      </c>
      <c r="C59" s="427">
        <v>1570</v>
      </c>
      <c r="D59" s="428">
        <f>+'Dramakan hosqer'!C66</f>
        <v>1932.1</v>
      </c>
      <c r="E59" s="428">
        <f t="shared" si="0"/>
        <v>362.09999999999991</v>
      </c>
      <c r="F59" s="453" t="s">
        <v>243</v>
      </c>
      <c r="G59" s="132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61" customFormat="1" ht="18" hidden="1" customHeight="1">
      <c r="A60" s="425">
        <v>33</v>
      </c>
      <c r="B60" s="431" t="s">
        <v>115</v>
      </c>
      <c r="C60" s="427"/>
      <c r="D60" s="428"/>
      <c r="E60" s="428">
        <f t="shared" si="0"/>
        <v>0</v>
      </c>
      <c r="F60" s="429"/>
      <c r="G60" s="132"/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1" customFormat="1" ht="18" hidden="1" customHeight="1">
      <c r="A61" s="425">
        <v>34</v>
      </c>
      <c r="B61" s="431" t="s">
        <v>47</v>
      </c>
      <c r="C61" s="427"/>
      <c r="D61" s="428"/>
      <c r="E61" s="428">
        <f t="shared" si="0"/>
        <v>0</v>
      </c>
      <c r="F61" s="429"/>
      <c r="G61" s="132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1" customFormat="1" ht="18" hidden="1" customHeight="1">
      <c r="A62" s="425">
        <v>35</v>
      </c>
      <c r="B62" s="431" t="s">
        <v>62</v>
      </c>
      <c r="C62" s="427"/>
      <c r="D62" s="428"/>
      <c r="E62" s="428">
        <f t="shared" si="0"/>
        <v>0</v>
      </c>
      <c r="F62" s="429"/>
      <c r="G62" s="132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1" customFormat="1" ht="18" hidden="1" customHeight="1">
      <c r="A63" s="425">
        <v>36</v>
      </c>
      <c r="B63" s="451"/>
      <c r="C63" s="451"/>
      <c r="D63" s="451"/>
      <c r="E63" s="451"/>
      <c r="F63" s="429"/>
      <c r="G63" s="132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1" customFormat="1" ht="18" hidden="1" customHeight="1">
      <c r="A64" s="425">
        <v>37</v>
      </c>
      <c r="B64" s="448" t="s">
        <v>163</v>
      </c>
      <c r="C64" s="427"/>
      <c r="D64" s="428"/>
      <c r="E64" s="428"/>
      <c r="F64" s="429"/>
      <c r="G64" s="132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1" customFormat="1" ht="18" hidden="1" customHeight="1">
      <c r="A65" s="425">
        <v>38</v>
      </c>
      <c r="B65" s="431" t="s">
        <v>74</v>
      </c>
      <c r="C65" s="427"/>
      <c r="D65" s="428"/>
      <c r="E65" s="428"/>
      <c r="F65" s="429"/>
      <c r="G65" s="132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1" customFormat="1" ht="18" hidden="1" customHeight="1">
      <c r="A66" s="425">
        <v>39</v>
      </c>
      <c r="B66" s="431" t="s">
        <v>127</v>
      </c>
      <c r="C66" s="427"/>
      <c r="D66" s="428"/>
      <c r="E66" s="428"/>
      <c r="F66" s="429"/>
      <c r="G66" s="132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1" customFormat="1" ht="18" hidden="1" customHeight="1">
      <c r="A67" s="425">
        <v>30</v>
      </c>
      <c r="B67" s="435"/>
      <c r="C67" s="427"/>
      <c r="D67" s="427"/>
      <c r="E67" s="427"/>
      <c r="F67" s="429"/>
      <c r="G67" s="132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1" customFormat="1" ht="18" customHeight="1">
      <c r="A68" s="425">
        <v>31</v>
      </c>
      <c r="B68" s="435"/>
      <c r="C68" s="427"/>
      <c r="D68" s="427"/>
      <c r="E68" s="427"/>
      <c r="F68" s="429"/>
      <c r="G68" s="104" t="s">
        <v>166</v>
      </c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1" customFormat="1" ht="36.75" customHeight="1">
      <c r="A69" s="425">
        <v>32</v>
      </c>
      <c r="B69" s="454" t="s">
        <v>36</v>
      </c>
      <c r="C69" s="428">
        <f>SUM(C70:C72)</f>
        <v>16139.9</v>
      </c>
      <c r="D69" s="428">
        <f>SUM(D70:D72)</f>
        <v>16139.9</v>
      </c>
      <c r="E69" s="427">
        <f>D69-C69</f>
        <v>0</v>
      </c>
      <c r="F69" s="429"/>
      <c r="G69" s="132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167" customFormat="1" ht="18" customHeight="1">
      <c r="A70" s="455">
        <v>32.1</v>
      </c>
      <c r="B70" s="456" t="s">
        <v>37</v>
      </c>
      <c r="C70" s="440"/>
      <c r="D70" s="441">
        <f>+'Dramakan hosqer'!C68</f>
        <v>0</v>
      </c>
      <c r="E70" s="440">
        <f>D70-C70</f>
        <v>0</v>
      </c>
      <c r="F70" s="442"/>
      <c r="G70" s="178"/>
      <c r="H70" s="179"/>
      <c r="I70" s="179"/>
      <c r="J70" s="179"/>
      <c r="K70" s="179"/>
      <c r="L70" s="179"/>
      <c r="M70" s="179"/>
      <c r="N70" s="180"/>
      <c r="O70" s="180"/>
      <c r="P70" s="180"/>
      <c r="Q70" s="180"/>
      <c r="R70" s="180"/>
      <c r="S70" s="180"/>
      <c r="T70" s="180"/>
    </row>
    <row r="71" spans="1:20" s="167" customFormat="1" ht="18.75" customHeight="1">
      <c r="A71" s="455">
        <v>32.200000000000003</v>
      </c>
      <c r="B71" s="456" t="s">
        <v>48</v>
      </c>
      <c r="C71" s="440">
        <v>16139.9</v>
      </c>
      <c r="D71" s="441">
        <f>+'Dramakan hosqer'!C69</f>
        <v>16139.9</v>
      </c>
      <c r="E71" s="441">
        <f t="shared" si="0"/>
        <v>0</v>
      </c>
      <c r="F71" s="442"/>
      <c r="G71" s="181"/>
      <c r="H71" s="179"/>
      <c r="I71" s="179"/>
      <c r="J71" s="179"/>
      <c r="K71" s="179"/>
      <c r="L71" s="179"/>
      <c r="M71" s="179"/>
      <c r="N71" s="180"/>
      <c r="O71" s="180"/>
      <c r="P71" s="180"/>
      <c r="Q71" s="180"/>
      <c r="R71" s="180"/>
      <c r="S71" s="180"/>
      <c r="T71" s="180"/>
    </row>
    <row r="72" spans="1:20" s="167" customFormat="1" ht="18" customHeight="1">
      <c r="A72" s="455">
        <v>32.299999999999997</v>
      </c>
      <c r="B72" s="457" t="s">
        <v>81</v>
      </c>
      <c r="C72" s="440"/>
      <c r="D72" s="441"/>
      <c r="E72" s="441">
        <f t="shared" si="0"/>
        <v>0</v>
      </c>
      <c r="F72" s="442"/>
      <c r="G72" s="181"/>
      <c r="H72" s="179"/>
      <c r="I72" s="179"/>
      <c r="J72" s="179"/>
      <c r="K72" s="179"/>
      <c r="L72" s="179"/>
      <c r="M72" s="179"/>
      <c r="N72" s="180"/>
      <c r="O72" s="180"/>
      <c r="P72" s="180"/>
      <c r="Q72" s="180"/>
      <c r="R72" s="180"/>
      <c r="S72" s="180"/>
      <c r="T72" s="180"/>
    </row>
    <row r="73" spans="1:20" s="61" customFormat="1" ht="18" customHeight="1">
      <c r="A73" s="458">
        <v>33</v>
      </c>
      <c r="B73" s="454" t="s">
        <v>38</v>
      </c>
      <c r="C73" s="427">
        <v>19322.7</v>
      </c>
      <c r="D73" s="428">
        <f>+'Dramakan hosqer'!C71</f>
        <v>19322.7</v>
      </c>
      <c r="E73" s="428">
        <f t="shared" si="0"/>
        <v>0</v>
      </c>
      <c r="F73" s="429"/>
      <c r="G73" s="132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1" customFormat="1" ht="18" customHeight="1">
      <c r="A74" s="458">
        <v>34</v>
      </c>
      <c r="B74" s="459" t="s">
        <v>82</v>
      </c>
      <c r="C74" s="427"/>
      <c r="D74" s="573"/>
      <c r="E74" s="428">
        <f t="shared" si="0"/>
        <v>0</v>
      </c>
      <c r="F74" s="429"/>
      <c r="G74" s="111" t="s">
        <v>184</v>
      </c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1" customFormat="1" ht="21.75" customHeight="1">
      <c r="A75" s="460" t="s">
        <v>55</v>
      </c>
      <c r="B75" s="421" t="s">
        <v>58</v>
      </c>
      <c r="C75" s="423">
        <f>+C76+C84</f>
        <v>0</v>
      </c>
      <c r="D75" s="423">
        <f>+D76+D84</f>
        <v>25</v>
      </c>
      <c r="E75" s="423">
        <f t="shared" si="0"/>
        <v>25</v>
      </c>
      <c r="F75" s="424"/>
      <c r="G75" s="132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61" customFormat="1" ht="24" customHeight="1">
      <c r="A76" s="458">
        <v>1</v>
      </c>
      <c r="B76" s="461" t="s">
        <v>86</v>
      </c>
      <c r="C76" s="428">
        <f>SUM(C77:C83)</f>
        <v>0</v>
      </c>
      <c r="D76" s="428">
        <f>SUM(D77:D83)</f>
        <v>25</v>
      </c>
      <c r="E76" s="428">
        <f t="shared" si="0"/>
        <v>25</v>
      </c>
      <c r="F76" s="429"/>
      <c r="G76" s="132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61" customFormat="1" ht="18" customHeight="1">
      <c r="A77" s="458">
        <v>1.1000000000000001</v>
      </c>
      <c r="B77" s="462" t="s">
        <v>83</v>
      </c>
      <c r="C77" s="427"/>
      <c r="D77" s="428">
        <f>+'Dramakan hosqer'!C75</f>
        <v>0</v>
      </c>
      <c r="E77" s="428">
        <f t="shared" ref="E77:E91" si="5">D77-C77</f>
        <v>0</v>
      </c>
      <c r="F77" s="429"/>
      <c r="G77" s="132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61" customFormat="1" ht="17.25" customHeight="1">
      <c r="A78" s="458">
        <v>1.2</v>
      </c>
      <c r="B78" s="462" t="s">
        <v>84</v>
      </c>
      <c r="C78" s="427"/>
      <c r="D78" s="428">
        <f>+'Dramakan hosqer'!C76</f>
        <v>0</v>
      </c>
      <c r="E78" s="428">
        <f>D78-C78</f>
        <v>0</v>
      </c>
      <c r="F78" s="429"/>
      <c r="G78" s="132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61" customFormat="1" ht="207" customHeight="1">
      <c r="A79" s="458">
        <v>1.3</v>
      </c>
      <c r="B79" s="462" t="s">
        <v>85</v>
      </c>
      <c r="C79" s="427"/>
      <c r="D79" s="428">
        <v>25</v>
      </c>
      <c r="E79" s="428">
        <f t="shared" si="5"/>
        <v>25</v>
      </c>
      <c r="F79" s="466" t="s">
        <v>242</v>
      </c>
      <c r="G79" s="132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1" customFormat="1" ht="18" hidden="1" customHeight="1">
      <c r="A80" s="458">
        <v>1.4</v>
      </c>
      <c r="B80" s="462" t="s">
        <v>164</v>
      </c>
      <c r="C80" s="427"/>
      <c r="D80" s="428">
        <f>+'Dramakan hosqer'!C78</f>
        <v>0</v>
      </c>
      <c r="E80" s="428">
        <f t="shared" ref="E80" si="6">D80-C80</f>
        <v>0</v>
      </c>
      <c r="F80" s="429"/>
      <c r="G80" s="132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61" customFormat="1" ht="18" hidden="1" customHeight="1">
      <c r="A81" s="458">
        <v>1.5</v>
      </c>
      <c r="B81" s="462" t="s">
        <v>63</v>
      </c>
      <c r="C81" s="427"/>
      <c r="D81" s="428">
        <f>+'Dramakan hosqer'!C79</f>
        <v>0</v>
      </c>
      <c r="E81" s="428">
        <f t="shared" si="5"/>
        <v>0</v>
      </c>
      <c r="F81" s="429"/>
      <c r="G81" s="132"/>
      <c r="H81" s="118"/>
      <c r="I81" s="118"/>
      <c r="J81" s="118"/>
      <c r="K81" s="118"/>
      <c r="L81" s="118"/>
      <c r="M81" s="118"/>
      <c r="N81" s="125"/>
      <c r="O81" s="125"/>
      <c r="P81" s="125"/>
      <c r="Q81" s="125"/>
      <c r="R81" s="125"/>
      <c r="S81" s="125"/>
      <c r="T81" s="125"/>
    </row>
    <row r="82" spans="1:20" s="61" customFormat="1" ht="18" hidden="1" customHeight="1">
      <c r="A82" s="458">
        <v>1.6</v>
      </c>
      <c r="B82" s="463" t="s">
        <v>64</v>
      </c>
      <c r="C82" s="427"/>
      <c r="D82" s="427">
        <f>+'Dramakan hosqer'!C80</f>
        <v>0</v>
      </c>
      <c r="E82" s="427">
        <f>D82-C82</f>
        <v>0</v>
      </c>
      <c r="F82" s="429"/>
      <c r="G82" s="132"/>
      <c r="H82" s="118"/>
      <c r="I82" s="118"/>
      <c r="J82" s="118"/>
      <c r="K82" s="118"/>
      <c r="L82" s="118"/>
      <c r="M82" s="118"/>
      <c r="N82" s="125"/>
      <c r="O82" s="125"/>
      <c r="P82" s="125"/>
      <c r="Q82" s="125"/>
      <c r="R82" s="125"/>
      <c r="S82" s="125"/>
      <c r="T82" s="125"/>
    </row>
    <row r="83" spans="1:20" s="69" customFormat="1" ht="207.75" hidden="1" customHeight="1">
      <c r="A83" s="458">
        <v>1.7</v>
      </c>
      <c r="B83" s="463" t="s">
        <v>237</v>
      </c>
      <c r="C83" s="427">
        <v>0</v>
      </c>
      <c r="D83" s="427"/>
      <c r="E83" s="427">
        <f t="shared" ref="E83" si="7">D83-C83</f>
        <v>0</v>
      </c>
      <c r="G83" s="60" t="s">
        <v>165</v>
      </c>
      <c r="H83" s="118"/>
      <c r="I83" s="118"/>
      <c r="J83" s="118"/>
      <c r="K83" s="118"/>
      <c r="L83" s="118"/>
      <c r="M83" s="118"/>
      <c r="N83" s="125"/>
      <c r="O83" s="125"/>
      <c r="P83" s="125"/>
      <c r="Q83" s="125"/>
      <c r="R83" s="125"/>
      <c r="S83" s="125"/>
      <c r="T83" s="125"/>
    </row>
    <row r="84" spans="1:20" s="69" customFormat="1" ht="39.75" hidden="1" customHeight="1">
      <c r="A84" s="458">
        <v>2</v>
      </c>
      <c r="B84" s="462" t="s">
        <v>87</v>
      </c>
      <c r="C84" s="428">
        <f>SUM(C85:C87)</f>
        <v>0</v>
      </c>
      <c r="D84" s="428">
        <f>SUM(D85:D87)</f>
        <v>0</v>
      </c>
      <c r="E84" s="427">
        <f>D84-C84</f>
        <v>0</v>
      </c>
      <c r="F84" s="429"/>
      <c r="G84" s="104"/>
      <c r="H84" s="118"/>
      <c r="I84" s="118"/>
      <c r="J84" s="118"/>
      <c r="K84" s="118"/>
      <c r="L84" s="118"/>
      <c r="M84" s="118"/>
      <c r="N84" s="125"/>
      <c r="O84" s="125"/>
      <c r="P84" s="125"/>
      <c r="Q84" s="125"/>
      <c r="R84" s="125"/>
      <c r="S84" s="125"/>
      <c r="T84" s="125"/>
    </row>
    <row r="85" spans="1:20" s="92" customFormat="1" ht="18.75" hidden="1" customHeight="1">
      <c r="A85" s="458">
        <v>2.1</v>
      </c>
      <c r="B85" s="461" t="s">
        <v>60</v>
      </c>
      <c r="C85" s="427"/>
      <c r="D85" s="428">
        <f>+'Dramakan hosqer'!C83</f>
        <v>0</v>
      </c>
      <c r="E85" s="428">
        <f t="shared" si="5"/>
        <v>0</v>
      </c>
      <c r="F85" s="429"/>
      <c r="G85" s="187"/>
      <c r="H85" s="109"/>
      <c r="I85" s="100"/>
      <c r="J85" s="100"/>
      <c r="K85" s="100"/>
      <c r="L85" s="100"/>
      <c r="M85" s="100"/>
      <c r="N85" s="100"/>
      <c r="O85" s="91"/>
      <c r="P85" s="91"/>
      <c r="Q85" s="91"/>
    </row>
    <row r="86" spans="1:20" s="61" customFormat="1" ht="19.5" hidden="1" customHeight="1">
      <c r="A86" s="458">
        <v>2.2000000000000002</v>
      </c>
      <c r="B86" s="461" t="s">
        <v>59</v>
      </c>
      <c r="C86" s="427"/>
      <c r="D86" s="428">
        <f>+'Dramakan hosqer'!C84</f>
        <v>0</v>
      </c>
      <c r="E86" s="428">
        <f t="shared" si="5"/>
        <v>0</v>
      </c>
      <c r="F86" s="429"/>
      <c r="G86" s="132"/>
      <c r="H86" s="118"/>
      <c r="I86" s="118"/>
      <c r="J86" s="118"/>
      <c r="K86" s="118"/>
      <c r="L86" s="118"/>
      <c r="M86" s="118"/>
      <c r="N86" s="125"/>
      <c r="O86" s="125"/>
      <c r="P86" s="125"/>
      <c r="Q86" s="125"/>
      <c r="R86" s="125"/>
      <c r="S86" s="125"/>
      <c r="T86" s="125"/>
    </row>
    <row r="87" spans="1:20" s="61" customFormat="1" ht="18" hidden="1" customHeight="1">
      <c r="A87" s="458">
        <v>2.2999999999999998</v>
      </c>
      <c r="B87" s="461" t="s">
        <v>49</v>
      </c>
      <c r="C87" s="427"/>
      <c r="D87" s="428">
        <f>+'Dramakan hosqer'!C85</f>
        <v>0</v>
      </c>
      <c r="E87" s="428">
        <f t="shared" si="5"/>
        <v>0</v>
      </c>
      <c r="F87" s="429"/>
      <c r="G87" s="132"/>
      <c r="H87" s="118"/>
      <c r="I87" s="118"/>
      <c r="J87" s="118"/>
      <c r="K87" s="118"/>
      <c r="L87" s="118"/>
      <c r="M87" s="118"/>
      <c r="N87" s="125"/>
      <c r="O87" s="125"/>
      <c r="P87" s="125"/>
      <c r="Q87" s="125"/>
      <c r="R87" s="125"/>
      <c r="S87" s="125"/>
      <c r="T87" s="125"/>
    </row>
    <row r="88" spans="1:20" s="61" customFormat="1" ht="38.25" hidden="1" customHeight="1">
      <c r="A88" s="460" t="s">
        <v>56</v>
      </c>
      <c r="B88" s="421" t="s">
        <v>124</v>
      </c>
      <c r="C88" s="423">
        <f>SUM(C89:C90)</f>
        <v>0</v>
      </c>
      <c r="D88" s="423">
        <f>SUM(D89:D90)</f>
        <v>0</v>
      </c>
      <c r="E88" s="423">
        <f t="shared" si="5"/>
        <v>0</v>
      </c>
      <c r="F88" s="424"/>
      <c r="G88" s="132"/>
      <c r="H88" s="118"/>
      <c r="I88" s="118"/>
      <c r="J88" s="118"/>
      <c r="K88" s="118"/>
      <c r="L88" s="118"/>
      <c r="M88" s="118"/>
      <c r="N88" s="125"/>
      <c r="O88" s="125"/>
      <c r="P88" s="125"/>
      <c r="Q88" s="125"/>
      <c r="R88" s="125"/>
      <c r="S88" s="125"/>
      <c r="T88" s="125"/>
    </row>
    <row r="89" spans="1:20" s="61" customFormat="1" ht="18" hidden="1" customHeight="1">
      <c r="A89" s="458">
        <v>1</v>
      </c>
      <c r="B89" s="437" t="str">
        <f>+'Dramakan hosqer'!B87</f>
        <v>Աշխատավարձի գծով</v>
      </c>
      <c r="C89" s="427"/>
      <c r="D89" s="427">
        <f>+'Dramakan hosqer'!C87</f>
        <v>0</v>
      </c>
      <c r="E89" s="427">
        <f>D89-C89</f>
        <v>0</v>
      </c>
      <c r="F89" s="429"/>
      <c r="G89" s="132"/>
      <c r="H89" s="118"/>
      <c r="I89" s="118"/>
      <c r="J89" s="118"/>
      <c r="K89" s="118"/>
      <c r="L89" s="118"/>
      <c r="M89" s="118"/>
      <c r="N89" s="125"/>
      <c r="O89" s="125"/>
      <c r="P89" s="125"/>
      <c r="Q89" s="125"/>
      <c r="R89" s="125"/>
      <c r="S89" s="125"/>
      <c r="T89" s="125"/>
    </row>
    <row r="90" spans="1:20" s="67" customFormat="1" ht="18" hidden="1" customHeight="1">
      <c r="A90" s="458">
        <v>2</v>
      </c>
      <c r="B90" s="437">
        <f>+'Dramakan hosqer'!B88</f>
        <v>0</v>
      </c>
      <c r="C90" s="427"/>
      <c r="D90" s="427">
        <f>+'Dramakan hosqer'!C88</f>
        <v>0</v>
      </c>
      <c r="E90" s="427">
        <f>D90-C90</f>
        <v>0</v>
      </c>
      <c r="F90" s="429"/>
      <c r="G90" s="104"/>
      <c r="H90" s="103"/>
      <c r="I90" s="103"/>
      <c r="J90" s="103"/>
      <c r="K90" s="103"/>
      <c r="L90" s="103"/>
      <c r="M90" s="103"/>
      <c r="N90" s="98"/>
      <c r="O90" s="98"/>
      <c r="P90" s="98"/>
      <c r="Q90" s="98"/>
      <c r="R90" s="98"/>
      <c r="S90" s="98"/>
      <c r="T90" s="98"/>
    </row>
    <row r="91" spans="1:20" s="30" customFormat="1" ht="43.5" customHeight="1">
      <c r="A91" s="420" t="s">
        <v>39</v>
      </c>
      <c r="B91" s="421" t="s">
        <v>40</v>
      </c>
      <c r="C91" s="423">
        <f>C6+C7-C20</f>
        <v>10.000000000014552</v>
      </c>
      <c r="D91" s="423">
        <f>D6+D7-D20</f>
        <v>42.500000000014552</v>
      </c>
      <c r="E91" s="423">
        <f t="shared" si="5"/>
        <v>32.5</v>
      </c>
      <c r="F91" s="424"/>
      <c r="G91" s="135"/>
      <c r="H91" s="121"/>
      <c r="I91" s="121"/>
      <c r="J91" s="121"/>
      <c r="K91" s="121"/>
      <c r="L91" s="121"/>
      <c r="M91" s="121"/>
      <c r="N91" s="127"/>
      <c r="O91" s="127"/>
      <c r="P91" s="127"/>
      <c r="Q91" s="127"/>
      <c r="R91" s="127"/>
      <c r="S91" s="127"/>
      <c r="T91" s="127"/>
    </row>
    <row r="92" spans="1:20" s="21" customFormat="1" ht="46.5" customHeight="1">
      <c r="A92" s="29"/>
      <c r="B92" s="19"/>
      <c r="C92" s="29"/>
      <c r="D92" s="29"/>
      <c r="E92" s="29"/>
      <c r="F92" s="405"/>
      <c r="G92" s="130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21" customFormat="1" ht="25.5" customHeight="1">
      <c r="B93" s="17" t="s">
        <v>2</v>
      </c>
      <c r="C93" s="19"/>
      <c r="D93" s="587" t="str">
        <f>+'Ekamut-caxs'!C77</f>
        <v>Է.Բադալյան</v>
      </c>
      <c r="E93" s="588"/>
      <c r="F93" s="406"/>
      <c r="G93" s="130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ht="13.5" customHeight="1">
      <c r="A94" s="21"/>
      <c r="B94" s="21" t="s">
        <v>4</v>
      </c>
      <c r="C94" s="21"/>
      <c r="D94" s="586" t="s">
        <v>91</v>
      </c>
      <c r="E94" s="586"/>
      <c r="F94" s="407"/>
    </row>
    <row r="95" spans="1:20" s="18" customFormat="1" ht="22.5" customHeight="1">
      <c r="A95" s="19"/>
      <c r="B95" s="30" t="s">
        <v>6</v>
      </c>
      <c r="C95" s="19"/>
      <c r="D95" s="588" t="str">
        <f>+'Ekamut-caxs'!C79</f>
        <v>Մ.Խաչատրյան</v>
      </c>
      <c r="E95" s="588"/>
      <c r="F95" s="406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 ht="12" customHeight="1">
      <c r="A96" s="19"/>
      <c r="B96" s="19"/>
      <c r="C96" s="19"/>
      <c r="D96" s="586" t="s">
        <v>91</v>
      </c>
      <c r="E96" s="586"/>
      <c r="F96" s="407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1:20" s="18" customFormat="1">
      <c r="A97" s="19"/>
      <c r="B97" s="168" t="s">
        <v>1</v>
      </c>
      <c r="C97" s="19"/>
      <c r="D97" s="19"/>
      <c r="E97" s="19"/>
      <c r="F97" s="408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1:20" s="18" customFormat="1">
      <c r="F98" s="22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1:20" s="18" customFormat="1">
      <c r="F99" s="22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1:20" s="18" customFormat="1">
      <c r="F100" s="22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1:20" s="18" customFormat="1">
      <c r="F101" s="22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1:20" s="18" customFormat="1">
      <c r="F102" s="22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1:20" s="18" customFormat="1">
      <c r="F103" s="22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1:20" s="18" customFormat="1">
      <c r="F104" s="22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1:20" s="18" customFormat="1">
      <c r="F105" s="22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1:20" s="18" customFormat="1">
      <c r="F106" s="22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1:20" s="18" customFormat="1">
      <c r="F107" s="22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1:20" s="18" customFormat="1">
      <c r="F108" s="22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1:20" s="18" customFormat="1">
      <c r="F109" s="22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1:20" s="18" customFormat="1">
      <c r="F110" s="22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1:20" s="18" customFormat="1">
      <c r="F111" s="22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1:20" s="18" customFormat="1">
      <c r="F112" s="22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6:20" s="18" customFormat="1">
      <c r="F113" s="22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6:20" s="18" customFormat="1">
      <c r="F114" s="22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6:20" s="18" customFormat="1">
      <c r="F115" s="22"/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6:20" s="18" customFormat="1">
      <c r="F116" s="22"/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6:20" s="18" customFormat="1">
      <c r="F117" s="22"/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6:20" s="18" customFormat="1">
      <c r="F118" s="22"/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6:20" s="18" customFormat="1">
      <c r="F119" s="22"/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  <row r="120" spans="6:20" s="18" customFormat="1">
      <c r="F120" s="22"/>
      <c r="G120" s="128"/>
      <c r="H120" s="114"/>
      <c r="I120" s="114"/>
      <c r="J120" s="114"/>
      <c r="K120" s="114"/>
      <c r="L120" s="114"/>
      <c r="M120" s="114"/>
      <c r="N120" s="122"/>
      <c r="O120" s="122"/>
      <c r="P120" s="122"/>
      <c r="Q120" s="122"/>
      <c r="R120" s="122"/>
      <c r="S120" s="122"/>
      <c r="T120" s="122"/>
    </row>
    <row r="121" spans="6:20" s="18" customFormat="1">
      <c r="F121" s="22"/>
      <c r="G121" s="128"/>
      <c r="H121" s="114"/>
      <c r="I121" s="114"/>
      <c r="J121" s="114"/>
      <c r="K121" s="114"/>
      <c r="L121" s="114"/>
      <c r="M121" s="114"/>
      <c r="N121" s="122"/>
      <c r="O121" s="122"/>
      <c r="P121" s="122"/>
      <c r="Q121" s="122"/>
      <c r="R121" s="122"/>
      <c r="S121" s="122"/>
      <c r="T121" s="122"/>
    </row>
    <row r="122" spans="6:20" s="18" customFormat="1">
      <c r="F122" s="22"/>
      <c r="G122" s="128"/>
      <c r="H122" s="114"/>
      <c r="I122" s="114"/>
      <c r="J122" s="114"/>
      <c r="K122" s="114"/>
      <c r="L122" s="114"/>
      <c r="M122" s="114"/>
      <c r="N122" s="122"/>
      <c r="O122" s="122"/>
      <c r="P122" s="122"/>
      <c r="Q122" s="122"/>
      <c r="R122" s="122"/>
      <c r="S122" s="122"/>
      <c r="T122" s="122"/>
    </row>
    <row r="123" spans="6:20" s="18" customFormat="1">
      <c r="F123" s="22"/>
      <c r="G123" s="128"/>
      <c r="H123" s="114"/>
      <c r="I123" s="114"/>
      <c r="J123" s="114"/>
      <c r="K123" s="114"/>
      <c r="L123" s="114"/>
      <c r="M123" s="114"/>
      <c r="N123" s="122"/>
      <c r="O123" s="122"/>
      <c r="P123" s="122"/>
      <c r="Q123" s="122"/>
      <c r="R123" s="122"/>
      <c r="S123" s="122"/>
      <c r="T123" s="122"/>
    </row>
    <row r="124" spans="6:20" s="18" customFormat="1">
      <c r="F124" s="22"/>
      <c r="G124" s="128"/>
      <c r="H124" s="114"/>
      <c r="I124" s="114"/>
      <c r="J124" s="114"/>
      <c r="K124" s="114"/>
      <c r="L124" s="114"/>
      <c r="M124" s="114"/>
      <c r="N124" s="122"/>
      <c r="O124" s="122"/>
      <c r="P124" s="122"/>
      <c r="Q124" s="122"/>
      <c r="R124" s="122"/>
      <c r="S124" s="122"/>
      <c r="T124" s="122"/>
    </row>
    <row r="125" spans="6:20" s="18" customFormat="1">
      <c r="F125" s="22"/>
      <c r="G125" s="128"/>
      <c r="H125" s="114"/>
      <c r="I125" s="114"/>
      <c r="J125" s="114"/>
      <c r="K125" s="114"/>
      <c r="L125" s="114"/>
      <c r="M125" s="114"/>
      <c r="N125" s="122"/>
      <c r="O125" s="122"/>
      <c r="P125" s="122"/>
      <c r="Q125" s="122"/>
      <c r="R125" s="122"/>
      <c r="S125" s="122"/>
      <c r="T125" s="122"/>
    </row>
    <row r="126" spans="6:20" s="18" customFormat="1">
      <c r="F126" s="22"/>
      <c r="G126" s="128"/>
      <c r="H126" s="114"/>
      <c r="I126" s="114"/>
      <c r="J126" s="114"/>
      <c r="K126" s="114"/>
      <c r="L126" s="114"/>
      <c r="M126" s="114"/>
      <c r="N126" s="122"/>
      <c r="O126" s="122"/>
      <c r="P126" s="122"/>
      <c r="Q126" s="122"/>
      <c r="R126" s="122"/>
      <c r="S126" s="122"/>
      <c r="T126" s="122"/>
    </row>
    <row r="127" spans="6:20" s="18" customFormat="1">
      <c r="F127" s="22"/>
      <c r="G127" s="128"/>
      <c r="H127" s="114"/>
      <c r="I127" s="114"/>
      <c r="J127" s="114"/>
      <c r="K127" s="114"/>
      <c r="L127" s="114"/>
      <c r="M127" s="114"/>
      <c r="N127" s="122"/>
      <c r="O127" s="122"/>
      <c r="P127" s="122"/>
      <c r="Q127" s="122"/>
      <c r="R127" s="122"/>
      <c r="S127" s="122"/>
      <c r="T127" s="122"/>
    </row>
    <row r="128" spans="6:20" s="18" customFormat="1">
      <c r="F128" s="22"/>
      <c r="G128" s="128"/>
      <c r="H128" s="114"/>
      <c r="I128" s="114"/>
      <c r="J128" s="114"/>
      <c r="K128" s="114"/>
      <c r="L128" s="114"/>
      <c r="M128" s="114"/>
      <c r="N128" s="122"/>
      <c r="O128" s="122"/>
      <c r="P128" s="122"/>
      <c r="Q128" s="122"/>
      <c r="R128" s="122"/>
      <c r="S128" s="122"/>
      <c r="T12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96:E96"/>
    <mergeCell ref="D93:E93"/>
    <mergeCell ref="D94:E94"/>
    <mergeCell ref="D95:E9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view="pageBreakPreview" topLeftCell="A25" workbookViewId="0">
      <selection activeCell="D63" sqref="D63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219" customFormat="1" ht="22.5" customHeight="1">
      <c r="A1" s="589" t="s">
        <v>67</v>
      </c>
      <c r="B1" s="589"/>
      <c r="C1" s="589"/>
      <c r="D1" s="589"/>
      <c r="E1" s="589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</row>
    <row r="2" spans="1:22" s="220" customFormat="1" ht="33" customHeight="1">
      <c r="A2" s="590" t="str">
        <f>+'[5]Ekamut-caxs'!A8:D8</f>
        <v xml:space="preserve">«Մհեր Մկրտչյանի անվան արտիստական» թատրոն ՀՈԱԿ-ի </v>
      </c>
      <c r="B2" s="591"/>
      <c r="C2" s="591"/>
      <c r="D2" s="591"/>
      <c r="E2" s="59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220" customFormat="1" ht="24" customHeight="1">
      <c r="A3" s="592" t="s">
        <v>129</v>
      </c>
      <c r="B3" s="592"/>
      <c r="C3" s="592"/>
      <c r="D3" s="592"/>
      <c r="E3" s="59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24" customFormat="1" ht="16.5" customHeight="1">
      <c r="A4" s="593" t="s">
        <v>258</v>
      </c>
      <c r="B4" s="593"/>
      <c r="C4" s="593"/>
      <c r="D4" s="593"/>
      <c r="E4" s="593"/>
      <c r="F4" s="221"/>
      <c r="G4" s="222"/>
      <c r="H4" s="222"/>
      <c r="I4" s="222"/>
      <c r="J4" s="222"/>
      <c r="K4" s="222"/>
      <c r="L4" s="222"/>
      <c r="M4" s="223"/>
      <c r="N4" s="223"/>
      <c r="O4" s="223"/>
      <c r="P4" s="223"/>
      <c r="Q4" s="223"/>
      <c r="R4" s="223"/>
      <c r="S4" s="223"/>
      <c r="T4" s="223"/>
      <c r="U4" s="223"/>
      <c r="V4" s="223"/>
    </row>
    <row r="5" spans="1:22" ht="13.5" customHeight="1">
      <c r="A5" s="479"/>
      <c r="B5" s="480"/>
      <c r="C5" s="480"/>
      <c r="D5" s="481"/>
      <c r="E5" s="481" t="s">
        <v>120</v>
      </c>
    </row>
    <row r="6" spans="1:22" s="228" customFormat="1" ht="56.25" customHeight="1">
      <c r="A6" s="482" t="s">
        <v>3</v>
      </c>
      <c r="B6" s="483" t="s">
        <v>130</v>
      </c>
      <c r="C6" s="482" t="s">
        <v>131</v>
      </c>
      <c r="D6" s="482" t="s">
        <v>132</v>
      </c>
      <c r="E6" s="484" t="s">
        <v>133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</row>
    <row r="7" spans="1:22" s="138" customFormat="1" ht="21.75" customHeight="1">
      <c r="A7" s="594" t="s">
        <v>134</v>
      </c>
      <c r="B7" s="595"/>
      <c r="C7" s="595"/>
      <c r="D7" s="485"/>
      <c r="E7" s="485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82" customFormat="1" ht="39" customHeight="1">
      <c r="A8" s="486">
        <v>1</v>
      </c>
      <c r="B8" s="487" t="s">
        <v>135</v>
      </c>
      <c r="C8" s="486"/>
      <c r="D8" s="488">
        <f>SUM(D9:D13)</f>
        <v>4706.2</v>
      </c>
      <c r="E8" s="48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490">
        <v>2</v>
      </c>
      <c r="B9" s="491" t="s">
        <v>244</v>
      </c>
      <c r="C9" s="490" t="s">
        <v>245</v>
      </c>
      <c r="D9" s="492">
        <v>3313.2</v>
      </c>
      <c r="E9" s="493">
        <v>2022</v>
      </c>
    </row>
    <row r="10" spans="1:22" ht="27" customHeight="1">
      <c r="A10" s="490">
        <v>3</v>
      </c>
      <c r="B10" s="491" t="s">
        <v>246</v>
      </c>
      <c r="C10" s="490" t="s">
        <v>245</v>
      </c>
      <c r="D10" s="492">
        <v>1130.2</v>
      </c>
      <c r="E10" s="493">
        <v>2022</v>
      </c>
    </row>
    <row r="11" spans="1:22" ht="27" customHeight="1">
      <c r="A11" s="490">
        <v>4</v>
      </c>
      <c r="B11" s="491" t="s">
        <v>247</v>
      </c>
      <c r="C11" s="490" t="s">
        <v>245</v>
      </c>
      <c r="D11" s="492">
        <v>0.8</v>
      </c>
      <c r="E11" s="493">
        <v>2022</v>
      </c>
    </row>
    <row r="12" spans="1:22" ht="27" customHeight="1">
      <c r="A12" s="490">
        <v>6</v>
      </c>
      <c r="B12" s="491" t="s">
        <v>248</v>
      </c>
      <c r="C12" s="490" t="s">
        <v>245</v>
      </c>
      <c r="D12" s="492">
        <v>34</v>
      </c>
      <c r="E12" s="493">
        <v>2022</v>
      </c>
    </row>
    <row r="13" spans="1:22" ht="33.75" customHeight="1">
      <c r="A13" s="490">
        <v>8</v>
      </c>
      <c r="B13" s="494" t="s">
        <v>249</v>
      </c>
      <c r="C13" s="490" t="s">
        <v>245</v>
      </c>
      <c r="D13" s="492">
        <v>228</v>
      </c>
      <c r="E13" s="493">
        <v>2022</v>
      </c>
    </row>
    <row r="14" spans="1:22" ht="27.75" customHeight="1">
      <c r="A14" s="495"/>
      <c r="B14" s="496" t="s">
        <v>69</v>
      </c>
      <c r="C14" s="497"/>
      <c r="D14" s="498">
        <f>SUM(D9:D13)</f>
        <v>4706.2</v>
      </c>
      <c r="E14" s="499"/>
    </row>
    <row r="15" spans="1:22" ht="27.75" customHeight="1">
      <c r="A15" s="594" t="s">
        <v>136</v>
      </c>
      <c r="B15" s="595"/>
      <c r="C15" s="596"/>
      <c r="D15" s="485"/>
      <c r="E15" s="485"/>
    </row>
    <row r="16" spans="1:22" ht="27.75" customHeight="1">
      <c r="A16" s="490">
        <v>1</v>
      </c>
      <c r="B16" s="500" t="s">
        <v>250</v>
      </c>
      <c r="C16" s="490"/>
      <c r="D16" s="501">
        <v>2736</v>
      </c>
      <c r="E16" s="493">
        <v>2022</v>
      </c>
    </row>
    <row r="17" spans="1:22" ht="27.75" customHeight="1">
      <c r="A17" s="490">
        <v>2</v>
      </c>
      <c r="B17" s="500" t="s">
        <v>251</v>
      </c>
      <c r="C17" s="490"/>
      <c r="D17" s="501">
        <v>0.3</v>
      </c>
      <c r="E17" s="493">
        <v>2022</v>
      </c>
    </row>
    <row r="18" spans="1:22" ht="27" customHeight="1">
      <c r="A18" s="490">
        <v>3</v>
      </c>
      <c r="B18" s="500" t="s">
        <v>252</v>
      </c>
      <c r="C18" s="490"/>
      <c r="D18" s="501">
        <v>30.5</v>
      </c>
      <c r="E18" s="493">
        <v>2022</v>
      </c>
    </row>
    <row r="19" spans="1:22" ht="26.25" customHeight="1">
      <c r="A19" s="490">
        <v>4</v>
      </c>
      <c r="B19" s="500" t="s">
        <v>252</v>
      </c>
      <c r="C19" s="490"/>
      <c r="D19" s="501">
        <v>12</v>
      </c>
      <c r="E19" s="493">
        <v>2022</v>
      </c>
    </row>
    <row r="20" spans="1:22" s="229" customFormat="1" ht="34.5" customHeight="1">
      <c r="A20" s="490">
        <v>6</v>
      </c>
      <c r="B20" s="500" t="s">
        <v>253</v>
      </c>
      <c r="C20" s="490"/>
      <c r="D20" s="501">
        <v>599.70000000000005</v>
      </c>
      <c r="E20" s="493">
        <v>2022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</row>
    <row r="21" spans="1:22" s="230" customFormat="1" ht="21.75" customHeight="1">
      <c r="A21" s="490">
        <v>10</v>
      </c>
      <c r="B21" s="500" t="s">
        <v>254</v>
      </c>
      <c r="C21" s="490"/>
      <c r="D21" s="501">
        <v>25.5</v>
      </c>
      <c r="E21" s="493">
        <v>2022</v>
      </c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</row>
    <row r="22" spans="1:22" ht="21" customHeight="1">
      <c r="A22" s="490">
        <v>12</v>
      </c>
      <c r="B22" s="502" t="s">
        <v>255</v>
      </c>
      <c r="C22" s="490"/>
      <c r="D22" s="501">
        <v>4.8</v>
      </c>
      <c r="E22" s="493">
        <v>2022</v>
      </c>
    </row>
    <row r="23" spans="1:22" ht="21" customHeight="1">
      <c r="A23" s="490">
        <v>16</v>
      </c>
      <c r="B23" s="500" t="s">
        <v>256</v>
      </c>
      <c r="C23" s="490"/>
      <c r="D23" s="501">
        <v>50</v>
      </c>
      <c r="E23" s="493">
        <v>2022</v>
      </c>
    </row>
    <row r="24" spans="1:22" ht="20.25" customHeight="1">
      <c r="A24" s="490">
        <v>17</v>
      </c>
      <c r="B24" s="500" t="s">
        <v>257</v>
      </c>
      <c r="C24" s="490"/>
      <c r="D24" s="501">
        <v>2</v>
      </c>
      <c r="E24" s="493">
        <v>2019</v>
      </c>
    </row>
    <row r="25" spans="1:22" ht="21" customHeight="1">
      <c r="A25" s="490"/>
      <c r="B25" s="503" t="s">
        <v>137</v>
      </c>
      <c r="C25" s="504"/>
      <c r="D25" s="488"/>
      <c r="E25" s="492"/>
    </row>
    <row r="26" spans="1:22" ht="24" customHeight="1">
      <c r="A26" s="505"/>
      <c r="B26" s="496" t="s">
        <v>69</v>
      </c>
      <c r="C26" s="506"/>
      <c r="D26" s="507">
        <f>SUM(D16:D25)</f>
        <v>3460.8</v>
      </c>
      <c r="E26" s="508"/>
    </row>
    <row r="27" spans="1:22" ht="24" customHeight="1">
      <c r="A27" s="479"/>
      <c r="B27" s="480"/>
      <c r="C27" s="480"/>
      <c r="D27" s="509"/>
      <c r="E27" s="510"/>
    </row>
    <row r="28" spans="1:22" ht="35.25" customHeight="1">
      <c r="A28" s="479"/>
      <c r="B28" s="480"/>
      <c r="C28" s="511" t="s">
        <v>138</v>
      </c>
      <c r="D28" s="509"/>
      <c r="E28" s="509"/>
    </row>
    <row r="29" spans="1:22" ht="65.25" customHeight="1">
      <c r="A29" s="512">
        <v>1</v>
      </c>
      <c r="B29" s="485" t="s">
        <v>259</v>
      </c>
      <c r="C29" s="507">
        <v>254.4</v>
      </c>
      <c r="D29" s="597" t="s">
        <v>139</v>
      </c>
      <c r="E29" s="598"/>
    </row>
    <row r="30" spans="1:22" s="226" customFormat="1" ht="33" customHeight="1">
      <c r="A30" s="479"/>
      <c r="B30" s="480"/>
      <c r="C30" s="480"/>
      <c r="D30" s="509"/>
      <c r="E30" s="509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</row>
    <row r="31" spans="1:22" s="226" customFormat="1" ht="33" customHeight="1">
      <c r="A31" s="513"/>
      <c r="B31" s="514" t="s">
        <v>2</v>
      </c>
      <c r="C31" s="515"/>
      <c r="D31" s="599" t="str">
        <f>+'[6]Dramakani hamematakan'!D69:E69</f>
        <v>Է.Բադալյան</v>
      </c>
      <c r="E31" s="599"/>
      <c r="F31" s="166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</row>
    <row r="32" spans="1:22" ht="30" customHeight="1">
      <c r="A32" s="513"/>
      <c r="B32" s="516"/>
      <c r="C32" s="517"/>
      <c r="D32" s="600" t="s">
        <v>91</v>
      </c>
      <c r="E32" s="600"/>
    </row>
    <row r="33" spans="1:22" ht="24.75" customHeight="1">
      <c r="A33" s="513"/>
      <c r="B33" s="514" t="s">
        <v>6</v>
      </c>
      <c r="C33" s="515"/>
      <c r="D33" s="599" t="str">
        <f>+'[6]Ekamutneri hamematakan'!D63:E63</f>
        <v>Մ.Խաչատրյան</v>
      </c>
      <c r="E33" s="599"/>
    </row>
    <row r="34" spans="1:22" ht="10.5" customHeight="1">
      <c r="A34" s="225"/>
      <c r="B34" s="226"/>
      <c r="C34" s="226"/>
    </row>
    <row r="35" spans="1:22">
      <c r="D35" s="183"/>
      <c r="E35" s="183"/>
    </row>
    <row r="36" spans="1:22" ht="27" customHeight="1"/>
    <row r="40" spans="1:22" ht="33" customHeight="1"/>
    <row r="42" spans="1:22" s="231" customFormat="1" ht="36" customHeight="1"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</row>
    <row r="43" spans="1:22" ht="24" customHeight="1"/>
    <row r="44" spans="1:22" ht="0.75" hidden="1" customHeight="1"/>
    <row r="45" spans="1:22" s="182" customFormat="1" ht="28.5" customHeight="1"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</row>
    <row r="49" spans="1:5" s="18" customFormat="1">
      <c r="A49" s="137"/>
      <c r="B49" s="1"/>
      <c r="C49" s="1"/>
      <c r="D49" s="1"/>
      <c r="E49" s="183"/>
    </row>
    <row r="50" spans="1:5" s="18" customFormat="1" ht="24" customHeight="1">
      <c r="A50" s="137"/>
      <c r="B50" s="1"/>
      <c r="C50" s="1"/>
      <c r="D50" s="1"/>
      <c r="E50" s="183"/>
    </row>
    <row r="51" spans="1:5" s="18" customFormat="1">
      <c r="A51" s="137"/>
      <c r="B51" s="1"/>
      <c r="C51" s="1"/>
      <c r="D51" s="1"/>
      <c r="E51" s="183"/>
    </row>
    <row r="52" spans="1:5" s="18" customFormat="1" ht="24.75" customHeight="1">
      <c r="A52" s="137"/>
      <c r="B52" s="1"/>
      <c r="C52" s="1"/>
      <c r="D52" s="1"/>
      <c r="E52" s="1"/>
    </row>
  </sheetData>
  <mergeCells count="10">
    <mergeCell ref="A15:C15"/>
    <mergeCell ref="D29:E29"/>
    <mergeCell ref="D31:E31"/>
    <mergeCell ref="D32:E32"/>
    <mergeCell ref="D33:E33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5" zoomScaleSheetLayoutView="100" workbookViewId="0">
      <selection activeCell="D63" sqref="D63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604" t="s">
        <v>67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</row>
    <row r="2" spans="1:15" s="21" customFormat="1" ht="25.5" customHeight="1">
      <c r="A2" s="576" t="str">
        <f>+'Ekamut-caxs'!A8:D8</f>
        <v xml:space="preserve">«Մհեր Մկրտչյանի անվան արտիստական թատրոն» ՀՈԱԿ-ի 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20"/>
      <c r="O2" s="20"/>
    </row>
    <row r="3" spans="1:15" ht="25.5" customHeight="1">
      <c r="A3" s="605" t="s">
        <v>196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</row>
    <row r="4" spans="1:15" ht="21" customHeight="1" thickBot="1">
      <c r="M4" s="154" t="s">
        <v>0</v>
      </c>
    </row>
    <row r="5" spans="1:15" ht="33.75" customHeight="1">
      <c r="A5" s="608" t="s">
        <v>125</v>
      </c>
      <c r="B5" s="610" t="s">
        <v>68</v>
      </c>
      <c r="C5" s="618" t="s">
        <v>181</v>
      </c>
      <c r="D5" s="612" t="s">
        <v>148</v>
      </c>
      <c r="E5" s="613"/>
      <c r="F5" s="613"/>
      <c r="G5" s="613"/>
      <c r="H5" s="613"/>
      <c r="I5" s="613"/>
      <c r="J5" s="613"/>
      <c r="K5" s="613"/>
      <c r="L5" s="614"/>
      <c r="M5" s="615" t="s">
        <v>128</v>
      </c>
    </row>
    <row r="6" spans="1:15" ht="78.75" customHeight="1">
      <c r="A6" s="609"/>
      <c r="B6" s="611"/>
      <c r="C6" s="619"/>
      <c r="D6" s="336" t="s">
        <v>169</v>
      </c>
      <c r="E6" s="334" t="s">
        <v>188</v>
      </c>
      <c r="F6" s="334" t="s">
        <v>189</v>
      </c>
      <c r="G6" s="334" t="s">
        <v>126</v>
      </c>
      <c r="H6" s="334" t="s">
        <v>151</v>
      </c>
      <c r="I6" s="334" t="s">
        <v>150</v>
      </c>
      <c r="J6" s="334" t="s">
        <v>114</v>
      </c>
      <c r="K6" s="300" t="s">
        <v>141</v>
      </c>
      <c r="L6" s="337" t="s">
        <v>149</v>
      </c>
      <c r="M6" s="616"/>
    </row>
    <row r="7" spans="1:15" ht="31.5" customHeight="1">
      <c r="A7" s="336">
        <v>1</v>
      </c>
      <c r="B7" s="352" t="s">
        <v>158</v>
      </c>
      <c r="C7" s="348">
        <v>56937.9</v>
      </c>
      <c r="D7" s="338">
        <v>11602.7</v>
      </c>
      <c r="E7" s="287">
        <v>0</v>
      </c>
      <c r="F7" s="287">
        <v>0</v>
      </c>
      <c r="G7" s="287">
        <f>+J16</f>
        <v>110.73333333333333</v>
      </c>
      <c r="H7" s="287"/>
      <c r="I7" s="287"/>
      <c r="J7" s="287">
        <v>351.3</v>
      </c>
      <c r="K7" s="287"/>
      <c r="L7" s="340">
        <v>1487.5</v>
      </c>
      <c r="M7" s="345">
        <f>ROUND(SUM(C7:L7),1)</f>
        <v>70490.100000000006</v>
      </c>
    </row>
    <row r="8" spans="1:15" ht="31.5" customHeight="1">
      <c r="A8" s="336">
        <v>1.1000000000000001</v>
      </c>
      <c r="B8" s="353" t="s">
        <v>114</v>
      </c>
      <c r="C8" s="351">
        <f>+C7</f>
        <v>56937.9</v>
      </c>
      <c r="D8" s="339" t="s">
        <v>144</v>
      </c>
      <c r="E8" s="318" t="s">
        <v>144</v>
      </c>
      <c r="F8" s="318" t="s">
        <v>144</v>
      </c>
      <c r="G8" s="318" t="s">
        <v>144</v>
      </c>
      <c r="H8" s="318" t="s">
        <v>144</v>
      </c>
      <c r="I8" s="318" t="s">
        <v>144</v>
      </c>
      <c r="J8" s="318" t="s">
        <v>144</v>
      </c>
      <c r="K8" s="318" t="s">
        <v>144</v>
      </c>
      <c r="L8" s="340" t="s">
        <v>144</v>
      </c>
      <c r="M8" s="346" t="s">
        <v>144</v>
      </c>
    </row>
    <row r="9" spans="1:15" ht="31.5" customHeight="1">
      <c r="A9" s="336">
        <v>1.2</v>
      </c>
      <c r="B9" s="353" t="s">
        <v>149</v>
      </c>
      <c r="C9" s="351"/>
      <c r="D9" s="339" t="s">
        <v>144</v>
      </c>
      <c r="E9" s="318" t="s">
        <v>144</v>
      </c>
      <c r="F9" s="318" t="s">
        <v>144</v>
      </c>
      <c r="G9" s="318" t="s">
        <v>144</v>
      </c>
      <c r="H9" s="318" t="s">
        <v>144</v>
      </c>
      <c r="I9" s="318" t="s">
        <v>144</v>
      </c>
      <c r="J9" s="318" t="s">
        <v>144</v>
      </c>
      <c r="K9" s="318" t="s">
        <v>144</v>
      </c>
      <c r="L9" s="340"/>
      <c r="M9" s="346" t="s">
        <v>144</v>
      </c>
    </row>
    <row r="10" spans="1:15" ht="33.75" customHeight="1">
      <c r="A10" s="336">
        <v>2</v>
      </c>
      <c r="B10" s="354" t="s">
        <v>88</v>
      </c>
      <c r="C10" s="349"/>
      <c r="D10" s="341"/>
      <c r="E10" s="318" t="s">
        <v>144</v>
      </c>
      <c r="F10" s="318" t="s">
        <v>144</v>
      </c>
      <c r="G10" s="318" t="s">
        <v>144</v>
      </c>
      <c r="H10" s="318" t="s">
        <v>144</v>
      </c>
      <c r="I10" s="318" t="s">
        <v>144</v>
      </c>
      <c r="J10" s="318" t="s">
        <v>144</v>
      </c>
      <c r="K10" s="318" t="s">
        <v>144</v>
      </c>
      <c r="L10" s="340" t="s">
        <v>144</v>
      </c>
      <c r="M10" s="345">
        <f>ROUND(SUM(C10:L10),1)</f>
        <v>0</v>
      </c>
    </row>
    <row r="11" spans="1:15" s="188" customFormat="1" ht="34.5" customHeight="1" thickBot="1">
      <c r="A11" s="355"/>
      <c r="B11" s="356" t="s">
        <v>69</v>
      </c>
      <c r="C11" s="350" t="s">
        <v>144</v>
      </c>
      <c r="D11" s="342" t="s">
        <v>144</v>
      </c>
      <c r="E11" s="343" t="s">
        <v>144</v>
      </c>
      <c r="F11" s="343" t="s">
        <v>144</v>
      </c>
      <c r="G11" s="343" t="s">
        <v>144</v>
      </c>
      <c r="H11" s="343" t="s">
        <v>144</v>
      </c>
      <c r="I11" s="343" t="s">
        <v>144</v>
      </c>
      <c r="J11" s="343" t="s">
        <v>144</v>
      </c>
      <c r="K11" s="343" t="s">
        <v>144</v>
      </c>
      <c r="L11" s="344" t="s">
        <v>144</v>
      </c>
      <c r="M11" s="347">
        <f>ROUND(SUM(M7:M10),1)</f>
        <v>70490.100000000006</v>
      </c>
    </row>
    <row r="12" spans="1:15" s="188" customFormat="1" ht="34.5" customHeight="1">
      <c r="A12" s="203"/>
      <c r="B12" s="248"/>
      <c r="C12" s="574">
        <v>4896.6000000000004</v>
      </c>
      <c r="D12" s="249">
        <f>7144.2*2</f>
        <v>14288.4</v>
      </c>
      <c r="E12" s="249">
        <f>+D12-C12</f>
        <v>9391.7999999999993</v>
      </c>
      <c r="F12" s="249"/>
      <c r="G12" s="249"/>
      <c r="H12" s="205"/>
      <c r="I12" s="205"/>
      <c r="J12" s="252"/>
      <c r="K12" s="205"/>
      <c r="L12" s="249"/>
      <c r="M12" s="250"/>
    </row>
    <row r="13" spans="1:15" s="190" customFormat="1" ht="21" customHeight="1">
      <c r="B13" s="202"/>
      <c r="C13" s="202"/>
      <c r="D13" s="251"/>
      <c r="E13" s="251"/>
      <c r="F13" s="301"/>
      <c r="G13" s="234"/>
      <c r="H13" s="189"/>
      <c r="I13" s="189"/>
      <c r="J13" s="251"/>
      <c r="K13" s="617"/>
      <c r="L13" s="617"/>
      <c r="M13" s="284"/>
    </row>
    <row r="14" spans="1:15" s="203" customFormat="1" ht="69" customHeight="1">
      <c r="B14" s="601" t="s">
        <v>154</v>
      </c>
      <c r="C14" s="620"/>
      <c r="D14" s="602"/>
      <c r="E14" s="251"/>
      <c r="H14" s="251"/>
      <c r="I14" s="601" t="s">
        <v>153</v>
      </c>
      <c r="J14" s="602"/>
      <c r="K14" s="251"/>
      <c r="L14" s="251"/>
      <c r="M14" s="465"/>
    </row>
    <row r="15" spans="1:15" s="203" customFormat="1" ht="48" customHeight="1">
      <c r="B15" s="236" t="s">
        <v>142</v>
      </c>
      <c r="C15" s="400" t="s">
        <v>187</v>
      </c>
      <c r="D15" s="400" t="s">
        <v>186</v>
      </c>
      <c r="E15" s="302"/>
      <c r="H15" s="262"/>
      <c r="I15" s="236" t="s">
        <v>142</v>
      </c>
      <c r="J15" s="237" t="s">
        <v>152</v>
      </c>
      <c r="K15" s="302"/>
      <c r="L15" s="302"/>
      <c r="M15" s="262"/>
    </row>
    <row r="16" spans="1:15" s="203" customFormat="1" ht="24" customHeight="1">
      <c r="B16" s="319"/>
      <c r="C16" s="320">
        <f>ROUND(4*B16*2/1000,1)</f>
        <v>0</v>
      </c>
      <c r="D16" s="401"/>
      <c r="E16" s="321"/>
      <c r="H16" s="262"/>
      <c r="I16" s="319">
        <v>93289</v>
      </c>
      <c r="J16" s="323">
        <f>664.4/12*2</f>
        <v>110.73333333333333</v>
      </c>
      <c r="K16" s="302"/>
      <c r="L16" s="302"/>
      <c r="M16" s="262"/>
    </row>
    <row r="17" spans="1:13" s="204" customFormat="1" ht="24" hidden="1" customHeight="1">
      <c r="B17" s="319">
        <v>97380</v>
      </c>
      <c r="C17" s="320">
        <f>ROUND(4*B17*2/1000,1)</f>
        <v>779</v>
      </c>
      <c r="D17" s="323">
        <f>364.1/5*2</f>
        <v>145.64000000000001</v>
      </c>
      <c r="E17" s="335"/>
      <c r="H17" s="303"/>
      <c r="I17" s="322">
        <v>97380</v>
      </c>
      <c r="J17" s="323">
        <f>754.7/12*2</f>
        <v>125.78333333333335</v>
      </c>
      <c r="K17" s="238"/>
      <c r="L17" s="238"/>
      <c r="M17" s="303"/>
    </row>
    <row r="18" spans="1:13" s="183" customFormat="1" ht="19.5" customHeight="1">
      <c r="A18" s="155"/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</row>
    <row r="19" spans="1:13" s="152" customFormat="1" ht="24" customHeight="1">
      <c r="A19" s="156"/>
      <c r="B19" s="157" t="s">
        <v>2</v>
      </c>
      <c r="C19" s="157"/>
      <c r="F19" s="158"/>
      <c r="G19" s="159"/>
      <c r="H19" s="606" t="str">
        <f>+'Ekamut-caxs'!C77</f>
        <v>Է.Բադալյան</v>
      </c>
      <c r="I19" s="606"/>
      <c r="J19" s="606"/>
      <c r="K19" s="160"/>
      <c r="L19" s="156"/>
      <c r="M19" s="156"/>
    </row>
    <row r="20" spans="1:13" s="139" customFormat="1" ht="17.25" customHeight="1">
      <c r="B20" s="144"/>
      <c r="C20" s="144"/>
      <c r="F20" s="161" t="s">
        <v>90</v>
      </c>
      <c r="G20" s="162"/>
      <c r="H20" s="603" t="s">
        <v>91</v>
      </c>
      <c r="I20" s="603"/>
      <c r="J20" s="603"/>
      <c r="K20" s="145"/>
    </row>
    <row r="21" spans="1:13" s="152" customFormat="1" ht="24.75" customHeight="1">
      <c r="B21" s="153" t="s">
        <v>6</v>
      </c>
      <c r="C21" s="153"/>
      <c r="F21" s="163"/>
      <c r="G21" s="164"/>
      <c r="H21" s="607" t="str">
        <f>+'Ekamut-caxs'!C79</f>
        <v>Մ.Խաչատրյան</v>
      </c>
      <c r="I21" s="607"/>
      <c r="J21" s="607"/>
      <c r="K21" s="165"/>
    </row>
    <row r="22" spans="1:13" s="139" customFormat="1" ht="18.75" customHeight="1">
      <c r="F22" s="161" t="s">
        <v>90</v>
      </c>
      <c r="G22" s="162"/>
      <c r="H22" s="603" t="s">
        <v>91</v>
      </c>
      <c r="I22" s="603"/>
      <c r="J22" s="603"/>
      <c r="K22" s="145"/>
    </row>
    <row r="23" spans="1:13" s="140" customFormat="1" ht="15.6">
      <c r="D23" s="146"/>
      <c r="E23" s="146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D63" sqref="D63"/>
    </sheetView>
  </sheetViews>
  <sheetFormatPr defaultColWidth="9.109375" defaultRowHeight="15.6"/>
  <cols>
    <col min="1" max="1" width="4.109375" style="140" customWidth="1"/>
    <col min="2" max="2" width="19.109375" style="140" customWidth="1"/>
    <col min="3" max="3" width="14.88671875" style="140" customWidth="1"/>
    <col min="4" max="4" width="16" style="140" customWidth="1"/>
    <col min="5" max="5" width="14.88671875" style="140" customWidth="1"/>
    <col min="6" max="6" width="16.33203125" style="140" customWidth="1"/>
    <col min="7" max="13" width="14.88671875" style="140" customWidth="1"/>
    <col min="14" max="16384" width="9.109375" style="140"/>
  </cols>
  <sheetData>
    <row r="1" spans="1:13" s="139" customFormat="1" ht="18.75" customHeight="1">
      <c r="A1" s="628" t="s">
        <v>67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</row>
    <row r="2" spans="1:13" s="139" customFormat="1" ht="21.75" customHeight="1">
      <c r="A2" s="629" t="str">
        <f>+'Ekamut-caxs'!A8:D8</f>
        <v xml:space="preserve">«Մհեր Մկրտչյանի անվան արտիստական թատրոն» ՀՈԱԿ-ի </v>
      </c>
      <c r="B2" s="629"/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</row>
    <row r="3" spans="1:13" s="139" customFormat="1" ht="21" customHeight="1">
      <c r="A3" s="629" t="s">
        <v>92</v>
      </c>
      <c r="B3" s="629"/>
      <c r="C3" s="629"/>
      <c r="D3" s="629"/>
      <c r="E3" s="629"/>
      <c r="F3" s="629"/>
      <c r="G3" s="629"/>
      <c r="H3" s="629"/>
      <c r="I3" s="629"/>
      <c r="J3" s="629"/>
      <c r="K3" s="629"/>
      <c r="L3" s="629"/>
      <c r="M3" s="629"/>
    </row>
    <row r="4" spans="1:13" ht="21" customHeight="1" thickBot="1">
      <c r="A4" s="392"/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</row>
    <row r="5" spans="1:13" s="147" customFormat="1" ht="24.75" customHeight="1">
      <c r="A5" s="631" t="s">
        <v>112</v>
      </c>
      <c r="B5" s="633" t="s">
        <v>93</v>
      </c>
      <c r="C5" s="625" t="s">
        <v>94</v>
      </c>
      <c r="D5" s="626"/>
      <c r="E5" s="626"/>
      <c r="F5" s="627"/>
      <c r="G5" s="635" t="s">
        <v>95</v>
      </c>
      <c r="H5" s="635"/>
      <c r="I5" s="635"/>
      <c r="J5" s="635"/>
      <c r="K5" s="625" t="s">
        <v>117</v>
      </c>
      <c r="L5" s="626"/>
      <c r="M5" s="627"/>
    </row>
    <row r="6" spans="1:13" s="151" customFormat="1" ht="51" customHeight="1">
      <c r="A6" s="632"/>
      <c r="B6" s="634"/>
      <c r="C6" s="148" t="s">
        <v>176</v>
      </c>
      <c r="D6" s="149" t="s">
        <v>177</v>
      </c>
      <c r="E6" s="149" t="s">
        <v>197</v>
      </c>
      <c r="F6" s="150" t="s">
        <v>198</v>
      </c>
      <c r="G6" s="149" t="s">
        <v>178</v>
      </c>
      <c r="H6" s="200" t="s">
        <v>177</v>
      </c>
      <c r="I6" s="149" t="s">
        <v>199</v>
      </c>
      <c r="J6" s="200" t="s">
        <v>198</v>
      </c>
      <c r="K6" s="149" t="s">
        <v>176</v>
      </c>
      <c r="L6" s="149" t="s">
        <v>197</v>
      </c>
      <c r="M6" s="150" t="s">
        <v>198</v>
      </c>
    </row>
    <row r="7" spans="1:13" ht="19.5" customHeight="1">
      <c r="A7" s="141">
        <v>1</v>
      </c>
      <c r="B7" s="209" t="s">
        <v>96</v>
      </c>
      <c r="C7" s="362" t="s">
        <v>179</v>
      </c>
      <c r="D7" s="363" t="s">
        <v>179</v>
      </c>
      <c r="E7" s="366">
        <f>+F7/110.8</f>
        <v>2719.7833935018052</v>
      </c>
      <c r="F7" s="365">
        <v>301352</v>
      </c>
      <c r="G7" s="258" t="s">
        <v>179</v>
      </c>
      <c r="H7" s="254" t="s">
        <v>179</v>
      </c>
      <c r="I7" s="364">
        <f>+J7/53.48</f>
        <v>1074.700822737472</v>
      </c>
      <c r="J7" s="368">
        <v>57475</v>
      </c>
      <c r="K7" s="297" t="s">
        <v>179</v>
      </c>
      <c r="L7" s="364"/>
      <c r="M7" s="371">
        <v>4064</v>
      </c>
    </row>
    <row r="8" spans="1:13" ht="19.5" customHeight="1">
      <c r="A8" s="141">
        <v>2</v>
      </c>
      <c r="B8" s="209" t="s">
        <v>180</v>
      </c>
      <c r="C8" s="362" t="s">
        <v>179</v>
      </c>
      <c r="D8" s="363" t="s">
        <v>179</v>
      </c>
      <c r="E8" s="366">
        <f t="shared" ref="E8:E9" si="0">+F8/110.8</f>
        <v>1876.7509025270758</v>
      </c>
      <c r="F8" s="365">
        <v>207944</v>
      </c>
      <c r="G8" s="258" t="s">
        <v>179</v>
      </c>
      <c r="H8" s="254" t="s">
        <v>179</v>
      </c>
      <c r="I8" s="364">
        <f t="shared" ref="I8:I16" si="1">+J8/53.48</f>
        <v>867.27748691099487</v>
      </c>
      <c r="J8" s="368">
        <v>46382</v>
      </c>
      <c r="K8" s="297" t="s">
        <v>179</v>
      </c>
      <c r="L8" s="364"/>
      <c r="M8" s="371">
        <v>11025</v>
      </c>
    </row>
    <row r="9" spans="1:13" ht="19.5" customHeight="1">
      <c r="A9" s="141">
        <v>3</v>
      </c>
      <c r="B9" s="209" t="s">
        <v>97</v>
      </c>
      <c r="C9" s="362" t="s">
        <v>179</v>
      </c>
      <c r="D9" s="363" t="s">
        <v>179</v>
      </c>
      <c r="E9" s="366">
        <f t="shared" si="0"/>
        <v>1050.6498194945848</v>
      </c>
      <c r="F9" s="365">
        <v>116412</v>
      </c>
      <c r="G9" s="258" t="s">
        <v>179</v>
      </c>
      <c r="H9" s="254" t="s">
        <v>179</v>
      </c>
      <c r="I9" s="364">
        <f t="shared" si="1"/>
        <v>1239.2296185489904</v>
      </c>
      <c r="J9" s="368">
        <v>66274</v>
      </c>
      <c r="K9" s="297" t="s">
        <v>179</v>
      </c>
      <c r="L9" s="364"/>
      <c r="M9" s="371">
        <v>2807</v>
      </c>
    </row>
    <row r="10" spans="1:13" ht="19.5" customHeight="1">
      <c r="A10" s="141">
        <v>4</v>
      </c>
      <c r="B10" s="209" t="s">
        <v>98</v>
      </c>
      <c r="C10" s="362" t="s">
        <v>179</v>
      </c>
      <c r="D10" s="363" t="s">
        <v>179</v>
      </c>
      <c r="E10" s="364"/>
      <c r="F10" s="365"/>
      <c r="G10" s="258" t="s">
        <v>179</v>
      </c>
      <c r="H10" s="254" t="s">
        <v>179</v>
      </c>
      <c r="I10" s="364">
        <f t="shared" si="1"/>
        <v>1372.1578160059837</v>
      </c>
      <c r="J10" s="368">
        <v>73383</v>
      </c>
      <c r="K10" s="297" t="s">
        <v>179</v>
      </c>
      <c r="L10" s="364"/>
      <c r="M10" s="371">
        <v>7217</v>
      </c>
    </row>
    <row r="11" spans="1:13" ht="19.5" customHeight="1">
      <c r="A11" s="141">
        <v>5</v>
      </c>
      <c r="B11" s="209" t="s">
        <v>99</v>
      </c>
      <c r="C11" s="362" t="s">
        <v>179</v>
      </c>
      <c r="D11" s="363" t="s">
        <v>179</v>
      </c>
      <c r="E11" s="364"/>
      <c r="F11" s="365"/>
      <c r="G11" s="258" t="s">
        <v>179</v>
      </c>
      <c r="H11" s="254" t="s">
        <v>179</v>
      </c>
      <c r="I11" s="364">
        <f t="shared" si="1"/>
        <v>1397.1578160059837</v>
      </c>
      <c r="J11" s="368">
        <v>74720</v>
      </c>
      <c r="K11" s="297" t="s">
        <v>179</v>
      </c>
      <c r="L11" s="364"/>
      <c r="M11" s="371">
        <v>9622</v>
      </c>
    </row>
    <row r="12" spans="1:13" ht="19.5" customHeight="1">
      <c r="A12" s="141">
        <v>6</v>
      </c>
      <c r="B12" s="209" t="s">
        <v>100</v>
      </c>
      <c r="C12" s="362" t="s">
        <v>179</v>
      </c>
      <c r="D12" s="363" t="s">
        <v>179</v>
      </c>
      <c r="E12" s="364"/>
      <c r="F12" s="365"/>
      <c r="G12" s="258" t="s">
        <v>179</v>
      </c>
      <c r="H12" s="254" t="s">
        <v>179</v>
      </c>
      <c r="I12" s="364">
        <f t="shared" si="1"/>
        <v>492.27748691099481</v>
      </c>
      <c r="J12" s="368">
        <v>26327</v>
      </c>
      <c r="K12" s="297" t="s">
        <v>179</v>
      </c>
      <c r="L12" s="364"/>
      <c r="M12" s="371">
        <v>200</v>
      </c>
    </row>
    <row r="13" spans="1:13" ht="19.5" customHeight="1">
      <c r="A13" s="141">
        <v>7</v>
      </c>
      <c r="B13" s="209" t="s">
        <v>101</v>
      </c>
      <c r="C13" s="362" t="s">
        <v>179</v>
      </c>
      <c r="D13" s="363" t="s">
        <v>179</v>
      </c>
      <c r="E13" s="364"/>
      <c r="F13" s="365"/>
      <c r="G13" s="258" t="s">
        <v>179</v>
      </c>
      <c r="H13" s="254" t="s">
        <v>179</v>
      </c>
      <c r="I13" s="364">
        <f t="shared" si="1"/>
        <v>335.97606581899777</v>
      </c>
      <c r="J13" s="368">
        <v>17968</v>
      </c>
      <c r="K13" s="297" t="s">
        <v>179</v>
      </c>
      <c r="L13" s="364"/>
      <c r="M13" s="371">
        <v>2005</v>
      </c>
    </row>
    <row r="14" spans="1:13" ht="19.5" customHeight="1">
      <c r="A14" s="141">
        <v>8</v>
      </c>
      <c r="B14" s="210" t="s">
        <v>102</v>
      </c>
      <c r="C14" s="362" t="s">
        <v>179</v>
      </c>
      <c r="D14" s="363" t="s">
        <v>179</v>
      </c>
      <c r="E14" s="364"/>
      <c r="F14" s="365"/>
      <c r="G14" s="258" t="s">
        <v>179</v>
      </c>
      <c r="H14" s="254" t="s">
        <v>179</v>
      </c>
      <c r="I14" s="364">
        <f t="shared" si="1"/>
        <v>285.97606581899777</v>
      </c>
      <c r="J14" s="368">
        <v>15294</v>
      </c>
      <c r="K14" s="297" t="s">
        <v>179</v>
      </c>
      <c r="L14" s="364"/>
      <c r="M14" s="371">
        <v>1003</v>
      </c>
    </row>
    <row r="15" spans="1:13" ht="19.5" customHeight="1">
      <c r="A15" s="141">
        <v>9</v>
      </c>
      <c r="B15" s="210" t="s">
        <v>103</v>
      </c>
      <c r="C15" s="362" t="s">
        <v>179</v>
      </c>
      <c r="D15" s="363" t="s">
        <v>179</v>
      </c>
      <c r="E15" s="364"/>
      <c r="F15" s="365"/>
      <c r="G15" s="258" t="s">
        <v>179</v>
      </c>
      <c r="H15" s="254" t="s">
        <v>179</v>
      </c>
      <c r="I15" s="364">
        <f t="shared" si="1"/>
        <v>376.62677636499626</v>
      </c>
      <c r="J15" s="368">
        <v>20142</v>
      </c>
      <c r="K15" s="297" t="s">
        <v>179</v>
      </c>
      <c r="L15" s="364"/>
      <c r="M15" s="371">
        <v>5212</v>
      </c>
    </row>
    <row r="16" spans="1:13" ht="19.5" customHeight="1">
      <c r="A16" s="141">
        <v>10</v>
      </c>
      <c r="B16" s="210" t="s">
        <v>104</v>
      </c>
      <c r="C16" s="362" t="s">
        <v>179</v>
      </c>
      <c r="D16" s="363" t="s">
        <v>179</v>
      </c>
      <c r="E16" s="364"/>
      <c r="F16" s="365"/>
      <c r="G16" s="258" t="s">
        <v>179</v>
      </c>
      <c r="H16" s="254" t="s">
        <v>179</v>
      </c>
      <c r="I16" s="364">
        <f t="shared" si="1"/>
        <v>653.25355272999252</v>
      </c>
      <c r="J16" s="368">
        <v>34936</v>
      </c>
      <c r="K16" s="297" t="s">
        <v>179</v>
      </c>
      <c r="L16" s="364"/>
      <c r="M16" s="371">
        <v>7016</v>
      </c>
    </row>
    <row r="17" spans="1:13" ht="19.5" customHeight="1">
      <c r="A17" s="141">
        <v>11</v>
      </c>
      <c r="B17" s="210" t="s">
        <v>105</v>
      </c>
      <c r="C17" s="366">
        <f>133023/110.8</f>
        <v>1200.5685920577619</v>
      </c>
      <c r="D17" s="367">
        <v>133023</v>
      </c>
      <c r="E17" s="365"/>
      <c r="F17" s="365">
        <v>0</v>
      </c>
      <c r="G17" s="369">
        <f>+H17/53.48</f>
        <v>0</v>
      </c>
      <c r="H17" s="370">
        <f>+J17</f>
        <v>0</v>
      </c>
      <c r="I17" s="365">
        <v>0</v>
      </c>
      <c r="J17" s="365">
        <v>0</v>
      </c>
      <c r="K17" s="372"/>
      <c r="L17" s="365"/>
      <c r="M17" s="371">
        <v>0</v>
      </c>
    </row>
    <row r="18" spans="1:13" ht="19.5" customHeight="1">
      <c r="A18" s="141">
        <v>12</v>
      </c>
      <c r="B18" s="210" t="s">
        <v>106</v>
      </c>
      <c r="C18" s="366">
        <f>133023/110.8</f>
        <v>1200.5685920577619</v>
      </c>
      <c r="D18" s="367">
        <v>218345</v>
      </c>
      <c r="E18" s="365"/>
      <c r="F18" s="365">
        <v>0</v>
      </c>
      <c r="G18" s="369">
        <f>+H18/53.48</f>
        <v>0</v>
      </c>
      <c r="H18" s="370">
        <f>+J18</f>
        <v>0</v>
      </c>
      <c r="I18" s="365"/>
      <c r="J18" s="365">
        <v>0</v>
      </c>
      <c r="K18" s="372"/>
      <c r="L18" s="365"/>
      <c r="M18" s="371">
        <v>0</v>
      </c>
    </row>
    <row r="19" spans="1:13" ht="32.25" customHeight="1" thickBot="1">
      <c r="A19" s="211"/>
      <c r="B19" s="217" t="s">
        <v>89</v>
      </c>
      <c r="C19" s="259">
        <f t="shared" ref="C19:K19" si="2">SUM(C7:C18)</f>
        <v>2401.1371841155237</v>
      </c>
      <c r="D19" s="255">
        <f t="shared" si="2"/>
        <v>351368</v>
      </c>
      <c r="E19" s="260">
        <f t="shared" si="2"/>
        <v>5647.1841155234652</v>
      </c>
      <c r="F19" s="256">
        <f>SUM(F7:F18)</f>
        <v>625708</v>
      </c>
      <c r="G19" s="261">
        <f>SUM(G7:G18)</f>
        <v>0</v>
      </c>
      <c r="H19" s="255">
        <f>SUM(H7:H18)</f>
        <v>0</v>
      </c>
      <c r="I19" s="260">
        <f>SUM(I7:I18)</f>
        <v>8094.6335078534039</v>
      </c>
      <c r="J19" s="257">
        <f>SUM(J7:J18)</f>
        <v>432901</v>
      </c>
      <c r="K19" s="259">
        <f t="shared" si="2"/>
        <v>0</v>
      </c>
      <c r="L19" s="260">
        <f>SUM(L7:L18)</f>
        <v>0</v>
      </c>
      <c r="M19" s="256">
        <f>SUM(M7:M18)</f>
        <v>50171</v>
      </c>
    </row>
    <row r="20" spans="1:13" ht="21.75" customHeight="1">
      <c r="A20" s="206"/>
      <c r="B20" s="240"/>
      <c r="C20" s="241"/>
      <c r="D20" s="186"/>
      <c r="E20" s="241"/>
      <c r="F20" s="186">
        <f>ROUND(F19/1000,1)</f>
        <v>625.70000000000005</v>
      </c>
      <c r="G20" s="241"/>
      <c r="H20" s="186"/>
      <c r="I20" s="241"/>
      <c r="J20" s="186">
        <f>ROUND(J19/1000,1)</f>
        <v>432.9</v>
      </c>
      <c r="K20" s="241"/>
      <c r="L20" s="241"/>
      <c r="M20" s="186">
        <f>ROUND(M19/1000,1)</f>
        <v>50.2</v>
      </c>
    </row>
    <row r="21" spans="1:13" ht="21.75" customHeight="1">
      <c r="A21" s="394"/>
      <c r="B21" s="395"/>
      <c r="C21" s="396"/>
      <c r="D21" s="397"/>
      <c r="E21" s="396"/>
      <c r="F21" s="397"/>
      <c r="G21" s="396"/>
      <c r="H21" s="397"/>
      <c r="I21" s="396"/>
      <c r="J21" s="397"/>
      <c r="K21" s="396"/>
      <c r="L21" s="396"/>
      <c r="M21" s="397"/>
    </row>
    <row r="22" spans="1:13" ht="18.75" customHeight="1" thickBot="1">
      <c r="A22" s="206"/>
      <c r="B22" s="630" t="s">
        <v>206</v>
      </c>
      <c r="C22" s="630"/>
      <c r="D22" s="630"/>
      <c r="E22" s="207"/>
      <c r="F22" s="208" t="s">
        <v>94</v>
      </c>
      <c r="G22" s="206"/>
      <c r="H22" s="207"/>
      <c r="I22" s="206"/>
      <c r="J22" s="240" t="s">
        <v>95</v>
      </c>
      <c r="K22" s="206"/>
      <c r="L22" s="206"/>
      <c r="M22" s="142" t="s">
        <v>117</v>
      </c>
    </row>
    <row r="23" spans="1:13" s="139" customFormat="1" ht="34.5" customHeight="1">
      <c r="A23" s="212"/>
      <c r="B23" s="213" t="s">
        <v>121</v>
      </c>
      <c r="C23" s="214" t="s">
        <v>122</v>
      </c>
      <c r="D23" s="214"/>
      <c r="E23" s="214"/>
      <c r="F23" s="215" t="s">
        <v>175</v>
      </c>
      <c r="G23" s="212"/>
      <c r="H23" s="214"/>
      <c r="I23" s="214"/>
      <c r="J23" s="216" t="s">
        <v>175</v>
      </c>
      <c r="K23" s="212"/>
      <c r="L23" s="214"/>
      <c r="M23" s="216" t="s">
        <v>175</v>
      </c>
    </row>
    <row r="24" spans="1:13" ht="23.25" customHeight="1">
      <c r="A24" s="192">
        <v>1</v>
      </c>
      <c r="B24" s="373"/>
      <c r="C24" s="374"/>
      <c r="D24" s="374"/>
      <c r="E24" s="374"/>
      <c r="F24" s="365">
        <f>+F19</f>
        <v>625708</v>
      </c>
      <c r="G24" s="375"/>
      <c r="H24" s="374"/>
      <c r="I24" s="374"/>
      <c r="J24" s="371">
        <f>+J19</f>
        <v>432901</v>
      </c>
      <c r="K24" s="375"/>
      <c r="L24" s="374"/>
      <c r="M24" s="371">
        <f>+M19</f>
        <v>50171</v>
      </c>
    </row>
    <row r="25" spans="1:13" ht="23.25" customHeight="1">
      <c r="A25" s="192">
        <v>2</v>
      </c>
      <c r="B25" s="373"/>
      <c r="C25" s="374"/>
      <c r="D25" s="374"/>
      <c r="E25" s="374"/>
      <c r="F25" s="365"/>
      <c r="G25" s="375"/>
      <c r="H25" s="374"/>
      <c r="I25" s="374"/>
      <c r="J25" s="371"/>
      <c r="K25" s="375"/>
      <c r="L25" s="374"/>
      <c r="M25" s="371"/>
    </row>
    <row r="26" spans="1:13" s="151" customFormat="1" ht="23.25" customHeight="1">
      <c r="A26" s="141">
        <v>3</v>
      </c>
      <c r="B26" s="376"/>
      <c r="C26" s="377"/>
      <c r="D26" s="377"/>
      <c r="E26" s="377"/>
      <c r="F26" s="378"/>
      <c r="G26" s="379"/>
      <c r="H26" s="377"/>
      <c r="I26" s="377"/>
      <c r="J26" s="378"/>
      <c r="K26" s="379"/>
      <c r="L26" s="377"/>
      <c r="M26" s="378"/>
    </row>
    <row r="27" spans="1:13" s="139" customFormat="1" ht="24" customHeight="1">
      <c r="A27" s="193"/>
      <c r="B27" s="184" t="s">
        <v>174</v>
      </c>
      <c r="C27" s="357"/>
      <c r="D27" s="357"/>
      <c r="E27" s="357"/>
      <c r="F27" s="358">
        <f>SUM(F24:F26)</f>
        <v>625708</v>
      </c>
      <c r="G27" s="359"/>
      <c r="H27" s="357"/>
      <c r="I27" s="357"/>
      <c r="J27" s="358">
        <f>SUM(J24:J26)</f>
        <v>432901</v>
      </c>
      <c r="K27" s="359"/>
      <c r="L27" s="357"/>
      <c r="M27" s="358">
        <f>SUM(M24:M26)</f>
        <v>50171</v>
      </c>
    </row>
    <row r="28" spans="1:13" s="139" customFormat="1" ht="25.5" customHeight="1">
      <c r="A28" s="143"/>
      <c r="B28" s="185"/>
      <c r="C28" s="143"/>
      <c r="D28" s="143"/>
      <c r="E28" s="143"/>
      <c r="F28" s="186"/>
      <c r="G28" s="143"/>
      <c r="H28" s="143"/>
      <c r="I28" s="143"/>
      <c r="J28" s="191" t="s">
        <v>123</v>
      </c>
      <c r="K28" s="194"/>
      <c r="L28" s="194"/>
      <c r="M28" s="195">
        <f>SUM(F27:M27)/1000</f>
        <v>1108.78</v>
      </c>
    </row>
    <row r="29" spans="1:13" s="139" customFormat="1" ht="20.25" customHeight="1">
      <c r="A29" s="143"/>
      <c r="B29" s="185"/>
      <c r="C29" s="143"/>
      <c r="D29" s="143"/>
      <c r="E29" s="143"/>
      <c r="F29" s="186"/>
      <c r="G29" s="143"/>
      <c r="H29" s="143"/>
      <c r="I29" s="143"/>
      <c r="J29" s="143"/>
      <c r="K29" s="143"/>
      <c r="L29" s="143"/>
      <c r="M29" s="186"/>
    </row>
    <row r="30" spans="1:13" s="152" customFormat="1" ht="25.5" customHeight="1">
      <c r="A30" s="380"/>
      <c r="B30" s="381"/>
      <c r="C30" s="382" t="s">
        <v>2</v>
      </c>
      <c r="D30" s="382"/>
      <c r="E30" s="381"/>
      <c r="F30" s="381"/>
      <c r="G30" s="622"/>
      <c r="H30" s="622"/>
      <c r="I30" s="383"/>
      <c r="J30" s="624" t="str">
        <f>+'Ekamut-caxs'!C77</f>
        <v>Է.Բադալյան</v>
      </c>
      <c r="K30" s="624"/>
      <c r="L30" s="380"/>
      <c r="M30" s="384"/>
    </row>
    <row r="31" spans="1:13" s="139" customFormat="1">
      <c r="A31" s="385"/>
      <c r="B31" s="385"/>
      <c r="C31" s="386"/>
      <c r="D31" s="386"/>
      <c r="E31" s="387"/>
      <c r="F31" s="387"/>
      <c r="G31" s="623" t="s">
        <v>90</v>
      </c>
      <c r="H31" s="623"/>
      <c r="I31" s="388"/>
      <c r="J31" s="623" t="s">
        <v>107</v>
      </c>
      <c r="K31" s="623"/>
      <c r="L31" s="385"/>
      <c r="M31" s="385"/>
    </row>
    <row r="32" spans="1:13" s="152" customFormat="1" ht="23.25" customHeight="1">
      <c r="A32" s="380"/>
      <c r="B32" s="381"/>
      <c r="C32" s="389" t="s">
        <v>6</v>
      </c>
      <c r="D32" s="389"/>
      <c r="E32" s="381"/>
      <c r="F32" s="381"/>
      <c r="G32" s="624"/>
      <c r="H32" s="624"/>
      <c r="I32" s="390"/>
      <c r="J32" s="624" t="str">
        <f>+'Ekamut-caxs'!C79</f>
        <v>Մ.Խաչատրյան</v>
      </c>
      <c r="K32" s="624"/>
      <c r="L32" s="380"/>
      <c r="M32" s="380"/>
    </row>
    <row r="33" spans="1:13" s="139" customFormat="1">
      <c r="A33" s="385"/>
      <c r="B33" s="385"/>
      <c r="C33" s="391"/>
      <c r="D33" s="391"/>
      <c r="E33" s="385"/>
      <c r="F33" s="385"/>
      <c r="G33" s="623" t="s">
        <v>90</v>
      </c>
      <c r="H33" s="623"/>
      <c r="I33" s="388"/>
      <c r="J33" s="623" t="s">
        <v>107</v>
      </c>
      <c r="K33" s="623"/>
      <c r="L33" s="385"/>
      <c r="M33" s="385"/>
    </row>
    <row r="34" spans="1:13">
      <c r="A34" s="392"/>
      <c r="B34" s="392"/>
      <c r="C34" s="392"/>
      <c r="D34" s="392"/>
      <c r="E34" s="392"/>
      <c r="F34" s="393" t="s">
        <v>1</v>
      </c>
      <c r="G34" s="392"/>
      <c r="H34" s="392"/>
      <c r="I34" s="392"/>
      <c r="J34" s="392"/>
      <c r="K34" s="392"/>
      <c r="L34" s="392"/>
      <c r="M34" s="392"/>
    </row>
    <row r="35" spans="1:13" ht="16.5" customHeight="1">
      <c r="C35" s="140" t="s">
        <v>108</v>
      </c>
      <c r="E35" s="140" t="s">
        <v>109</v>
      </c>
      <c r="F35" s="140" t="s">
        <v>207</v>
      </c>
      <c r="I35" s="403" t="s">
        <v>110</v>
      </c>
      <c r="J35" s="404" t="s">
        <v>200</v>
      </c>
      <c r="L35" s="404" t="s">
        <v>202</v>
      </c>
      <c r="M35" s="404" t="s">
        <v>203</v>
      </c>
    </row>
    <row r="36" spans="1:13" ht="16.5" customHeight="1">
      <c r="C36" s="140" t="s">
        <v>111</v>
      </c>
      <c r="E36" s="140" t="s">
        <v>109</v>
      </c>
      <c r="F36" s="140" t="s">
        <v>208</v>
      </c>
      <c r="I36" s="621" t="s">
        <v>201</v>
      </c>
      <c r="J36" s="621"/>
      <c r="L36" s="621" t="s">
        <v>204</v>
      </c>
      <c r="M36" s="621"/>
    </row>
    <row r="37" spans="1:13">
      <c r="I37" s="621"/>
      <c r="J37" s="621"/>
      <c r="L37" s="621"/>
      <c r="M37" s="621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D63" sqref="D63"/>
    </sheetView>
  </sheetViews>
  <sheetFormatPr defaultRowHeight="15"/>
  <cols>
    <col min="1" max="1" width="6" style="137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82" customFormat="1" ht="24" customHeight="1">
      <c r="A1" s="636" t="s">
        <v>67</v>
      </c>
      <c r="B1" s="636"/>
      <c r="C1" s="636"/>
      <c r="D1" s="636"/>
      <c r="E1" s="636"/>
    </row>
    <row r="2" spans="1:6" ht="23.25" customHeight="1">
      <c r="A2" s="637" t="str">
        <f>+'Ekamut-caxs'!A8:D8</f>
        <v xml:space="preserve">«Մհեր Մկրտչյանի անվան արտիստական թատրոն» ՀՈԱԿ-ի </v>
      </c>
      <c r="B2" s="637"/>
      <c r="C2" s="637"/>
      <c r="D2" s="637"/>
      <c r="E2" s="637"/>
    </row>
    <row r="3" spans="1:6" ht="28.5" customHeight="1">
      <c r="A3" s="637" t="s">
        <v>205</v>
      </c>
      <c r="B3" s="637"/>
      <c r="C3" s="637"/>
      <c r="D3" s="637"/>
      <c r="E3" s="637"/>
    </row>
    <row r="5" spans="1:6">
      <c r="E5" s="304" t="s">
        <v>120</v>
      </c>
    </row>
    <row r="6" spans="1:6" ht="124.5" customHeight="1">
      <c r="A6" s="305" t="s">
        <v>3</v>
      </c>
      <c r="B6" s="305" t="s">
        <v>93</v>
      </c>
      <c r="C6" s="305" t="s">
        <v>170</v>
      </c>
      <c r="D6" s="305" t="s">
        <v>173</v>
      </c>
      <c r="E6" s="305" t="s">
        <v>171</v>
      </c>
    </row>
    <row r="7" spans="1:6">
      <c r="A7" s="305">
        <v>1</v>
      </c>
      <c r="B7" s="305">
        <v>2</v>
      </c>
      <c r="C7" s="305">
        <v>3</v>
      </c>
      <c r="D7" s="305">
        <v>4</v>
      </c>
      <c r="E7" s="305">
        <v>5</v>
      </c>
    </row>
    <row r="8" spans="1:6" ht="24.75" customHeight="1">
      <c r="A8" s="306">
        <v>1</v>
      </c>
      <c r="B8" s="307" t="s">
        <v>182</v>
      </c>
      <c r="C8" s="282">
        <v>80487.100000000006</v>
      </c>
      <c r="D8" s="282"/>
      <c r="E8" s="282">
        <v>4033.8</v>
      </c>
    </row>
    <row r="9" spans="1:6" s="315" customFormat="1" ht="25.5" customHeight="1">
      <c r="A9" s="311">
        <v>2</v>
      </c>
      <c r="B9" s="312" t="s">
        <v>159</v>
      </c>
      <c r="C9" s="313">
        <v>8166.5</v>
      </c>
      <c r="D9" s="313"/>
      <c r="E9" s="313"/>
      <c r="F9" s="314"/>
    </row>
    <row r="10" spans="1:6" s="315" customFormat="1" ht="25.5" customHeight="1">
      <c r="A10" s="311">
        <v>3</v>
      </c>
      <c r="B10" s="312" t="s">
        <v>155</v>
      </c>
      <c r="C10" s="313">
        <f>96820.1-88653.6</f>
        <v>8166.5</v>
      </c>
      <c r="D10" s="313"/>
      <c r="E10" s="313"/>
      <c r="F10" s="314"/>
    </row>
    <row r="11" spans="1:6" s="182" customFormat="1" ht="31.5" customHeight="1">
      <c r="A11" s="308"/>
      <c r="B11" s="309" t="s">
        <v>156</v>
      </c>
      <c r="C11" s="310">
        <f>ROUND(SUM(C8:C10),1)</f>
        <v>96820.1</v>
      </c>
      <c r="D11" s="310">
        <f>ROUND(SUM(D8:D10),1)</f>
        <v>0</v>
      </c>
      <c r="E11" s="310">
        <f>ROUND(SUM(E8:E10),1)</f>
        <v>4033.8</v>
      </c>
    </row>
    <row r="13" spans="1:6" ht="19.5" customHeight="1">
      <c r="B13" s="1" t="s">
        <v>172</v>
      </c>
    </row>
    <row r="14" spans="1:6" ht="21.75" customHeight="1">
      <c r="B14" s="638"/>
      <c r="C14" s="638"/>
      <c r="D14" s="638"/>
      <c r="E14" s="638"/>
    </row>
    <row r="17" spans="2:5" ht="25.5" customHeight="1">
      <c r="B17" s="316" t="s">
        <v>157</v>
      </c>
      <c r="E17" s="317" t="str">
        <f>+'Ekamut-caxs'!C77</f>
        <v>Է.Բադալյան</v>
      </c>
    </row>
    <row r="18" spans="2:5" ht="18.75" customHeight="1">
      <c r="B18" s="138" t="s">
        <v>4</v>
      </c>
      <c r="E18" s="402" t="str">
        <f>+'Ekamut-caxs'!C78</f>
        <v>/անուն, ազգանուն/</v>
      </c>
    </row>
    <row r="19" spans="2:5" ht="23.25" customHeight="1">
      <c r="B19" s="182" t="s">
        <v>6</v>
      </c>
      <c r="E19" s="317" t="str">
        <f>+'Ekamut-caxs'!C79</f>
        <v>Մ.Խաչատրյան</v>
      </c>
    </row>
    <row r="20" spans="2:5">
      <c r="C20" s="182" t="s">
        <v>1</v>
      </c>
      <c r="D20" s="182"/>
      <c r="E20" s="402" t="str">
        <f>+'Ekamut-caxs'!C80</f>
        <v>/անուն, ազգանուն/</v>
      </c>
    </row>
    <row r="21" spans="2:5">
      <c r="B21" s="137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ERIJhukbSR+NZVGQWHVCNm1uMntFpA8reOYXf/uL7QE=</DigestValue>
    </Reference>
    <Reference Type="http://www.w3.org/2000/09/xmldsig#Object" URI="#idOfficeObject">
      <DigestMethod Algorithm="http://www.w3.org/2001/04/xmlenc#sha256"/>
      <DigestValue>sRBD0ckwcCeRbJPZpwuJdFgzrg7CzJujLEw+hC8E0xQ=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7HG8VK88D0pjVNYBCjhKKfC6PEBmRiYmaeJMCLJeZBI=</DigestValue>
    </Reference>
    <Reference Type="http://www.w3.org/2000/09/xmldsig#Object" URI="#idValidSigLnImg">
      <DigestMethod Algorithm="http://www.w3.org/2001/04/xmlenc#sha256"/>
      <DigestValue>qofwpesm6zHBJf6UMGh//Mg6jAj4lFR39Ir/ozp/G3M=</DigestValue>
    </Reference>
    <Reference Type="http://www.w3.org/2000/09/xmldsig#Object" URI="#idInvalidSigLnImg">
      <DigestMethod Algorithm="http://www.w3.org/2001/04/xmlenc#sha256"/>
      <DigestValue>p03wp/VYcKWYzuaPY/JEFiKdH6SePQL3K7tA1cUlVu0=</DigestValue>
    </Reference>
  </SignedInfo>
  <SignatureValue>WCrsz6wAgTtagEsnkJ/xZ3K0EICZYY5ucrij/BLuY868cnlUHLT6PAYhJu1mqA3AhYpHYLGAANXy
6pEXxeqEn+S4Wdg9KYe+zxZIUE4fJQoAR83ldm91yvpcil2+wptAZqadPPT2+1XD569LnssF5Rkt
uODx8UpJn4c9ubstHVYl1lXyJN4+bFX0ikaqxJ4ql9id3opCMimvJAEi7B9cD4JjgZu1yy7XR3Z1
xK2yPyO4DOHtSfIh3AiNbzcD3kZ5MQanMAiVbjmGVoLlahKuWxdkLlLMhlhhnP/bViZSWNRa13Fn
G4jEdSeXGv6Eqi0xk2k5+Iomv7cyUki/QkUw9g==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fPP7zNmZpOXivMLQcRnkgIGyRGQpb+jl9dkSmktsn3Q=</DigestValue>
      </Reference>
      <Reference URI="/xl/calcChain.xml?ContentType=application/vnd.openxmlformats-officedocument.spreadsheetml.calcChain+xml">
        <DigestMethod Algorithm="http://www.w3.org/2001/04/xmlenc#sha256"/>
        <DigestValue>fn1/qv60BlW885cfPPgmFT+bbbQMeJkPXb+nu2yI4Ts=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D4CN06PleK8qEHNcEljeWwtgxwLrnWvnDdAR11wqoHs=</DigestValue>
      </Reference>
      <Reference URI="/xl/drawings/vmlDrawing2.vml?ContentType=application/vnd.openxmlformats-officedocument.vmlDrawing">
        <DigestMethod Algorithm="http://www.w3.org/2001/04/xmlenc#sha256"/>
        <DigestValue>BW98DYNGrUCwd3TK8pllexzHVMcfuATwzpl0BFZKTqE=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KRSR/hwXyEq+zpj9Ck05Acb/oVfaagxDUV5iGH3aVkw=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dR2JIAgt2La98F/FpOvwuBvfC1B2llLFXHDXQqCOE6g=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nEGccjvZaqxjHkT2WEixH73e25nOov70jI7FAbDA6vM=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fEGmX2BV6FGoa4yATFUSe8waMQh+qJiGpjwqHDfm/n4=</DigestValue>
      </Reference>
      <Reference URI="/xl/media/image1.emf?ContentType=image/x-emf">
        <DigestMethod Algorithm="http://www.w3.org/2001/04/xmlenc#sha256"/>
        <DigestValue>tP48Mz9PyPduXM7nBnKsBfwTzAHI4nFF7wMyTvSj59w=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K0av6vPwjKinIxUYBLUSYuOKfiIbHl/ilqo5luPyJgU=</DigestValue>
      </Reference>
      <Reference URI="/xl/styles.xml?ContentType=application/vnd.openxmlformats-officedocument.spreadsheetml.styles+xml">
        <DigestMethod Algorithm="http://www.w3.org/2001/04/xmlenc#sha256"/>
        <DigestValue>qU54sk8Wz5Ts9OzrPJpff3juhJ+knJE+RnGHE5n5A1w=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wz1BgjouAzFIi3Q/eSWrPzJGQ727Nlke4UjmiD2jNak=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c2H5ymEV2vDu6//66OtOnMEUbkpN+sWhalMZsP/EjJU=</DigestValue>
      </Reference>
      <Reference URI="/xl/worksheets/sheet2.xml?ContentType=application/vnd.openxmlformats-officedocument.spreadsheetml.worksheet+xml">
        <DigestMethod Algorithm="http://www.w3.org/2001/04/xmlenc#sha256"/>
        <DigestValue>cWDfmDUb3x1DRrVYdgFIw5KFfBaCIknkFbkk8fS+00o=</DigestValue>
      </Reference>
      <Reference URI="/xl/worksheets/sheet3.xml?ContentType=application/vnd.openxmlformats-officedocument.spreadsheetml.worksheet+xml">
        <DigestMethod Algorithm="http://www.w3.org/2001/04/xmlenc#sha256"/>
        <DigestValue>JejqVPameI8q/dCT5GJZPlbNNGQph/nniYtTPHdvpJk=</DigestValue>
      </Reference>
      <Reference URI="/xl/worksheets/sheet4.xml?ContentType=application/vnd.openxmlformats-officedocument.spreadsheetml.worksheet+xml">
        <DigestMethod Algorithm="http://www.w3.org/2001/04/xmlenc#sha256"/>
        <DigestValue>WwKi4NAzHn5/0aRYN8ANY7FzQS8+ITx95XFlAjUj7PY=</DigestValue>
      </Reference>
      <Reference URI="/xl/worksheets/sheet5.xml?ContentType=application/vnd.openxmlformats-officedocument.spreadsheetml.worksheet+xml">
        <DigestMethod Algorithm="http://www.w3.org/2001/04/xmlenc#sha256"/>
        <DigestValue>SJ2p5CDRvDnvhapBDNHnfb3tQeK83x+35ZlsM1F453k=</DigestValue>
      </Reference>
      <Reference URI="/xl/worksheets/sheet6.xml?ContentType=application/vnd.openxmlformats-officedocument.spreadsheetml.worksheet+xml">
        <DigestMethod Algorithm="http://www.w3.org/2001/04/xmlenc#sha256"/>
        <DigestValue>qsgM8hFRq4t2kmhklC89rT4hc8N+kmXH6k66XB1Okqo=</DigestValue>
      </Reference>
      <Reference URI="/xl/worksheets/sheet7.xml?ContentType=application/vnd.openxmlformats-officedocument.spreadsheetml.worksheet+xml">
        <DigestMethod Algorithm="http://www.w3.org/2001/04/xmlenc#sha256"/>
        <DigestValue>KMMMUClxx4KBvPhBYxGD9FHMUmSKDknPf+mg2igE8Qs=</DigestValue>
      </Reference>
      <Reference URI="/xl/worksheets/sheet8.xml?ContentType=application/vnd.openxmlformats-officedocument.spreadsheetml.worksheet+xml">
        <DigestMethod Algorithm="http://www.w3.org/2001/04/xmlenc#sha256"/>
        <DigestValue>adN9stufLBfhy+siyS4PmwkqLocI7RZ8NqmQVpRi3WY=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2022-12-29T04:56:44Z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{8809279D-5719-4D76-AB8A-309F7885EC7D}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2022-12-29T04:56:44Z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nvAJjL7wHO/FN33GKNd2jJ7wAnDQoFAAAAAGjcCAJo3AgCdq4NcAAAAAAQrQ8CXMnvAQAAAAAAAAAAAAAAAAAAAAAg4QgCAAAAAAAAAAAAAAAAAAAAAAAAAAAAAAAAAAAAAAAAAAAAAAAAYfWh+gAAAAAIy+8B6ftTdwAA7wEAAAAA9ftTdwLSb/r1////AAAAAAAAAAAAAAAAkAEAAK7Tb/qkye8B3a9zdwAAFnaYye8BAAAAAKDJ7wEAAAAAAAAAAGG4cncAAAAACQAAALjK7wG4yu8BAAIAAPz///8BAAAAAAAAAAAAAAAAAAAAAAAAAAAAAABAAl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XiITAAAIAr0ts26v2RHkHTuh+kBhDwIoAgAA0Ae6AQgCAADQB7oBZAAAAPwN7wEIAgAAIEMiE2gm1xfoQ8UXAAAAAAAAAAAAALoBAgAAAAAAAABBAAAAAAC6AXwCugEAAAAA/AEAAMQSugEAAAAAAAAIAsASugEAAIl3wAfvAa5eiXcoXSITrl6JdwAAAAAAAAAAEAsJAhALCQLUB+8BHy+nbgAACAIAAAAA/AEAAOQH7wHdLqduAAAAAAcAAAAAAAAAYbhyd/wBAAAHAAAADAnvAQwJ7wEAAgAA/P///wEAAAAAAAAAAAAAAAAAAABAAl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gXsAfvAZQJ7wHO/FN33J4IAgAAAAB6AArdOwAAAH8AAAAAAAAABQAAANcAAABgPA8TAAAAAIjt1RcAAAAA4MYBAWjs1RcAAAAAiO3VF7CSuG4DAAAAuJK4bgEAAADo1UQQvGrrbr0ts26v2RHkHTuh+kBhDwIECe8B6ftTdwAA7wECAAAA9ftTd/wN7wHg////AAAAAAAAAAAAAAAAkAEAAAAAAAEAAAAAYQByAGkAYQBsAAAAAAAAAAAAAAAAAAAABgAAAAAAAABhuHJ3AAAAAAYAAAC0CO8BtAjvAQACAAD8////AQAAAAAAAAAAAAAAAAAAAEACUwnwxAp2ZHYACAAAAAAlAAAADAAAAAMAAAAYAAAADAAAAAAAAAISAAAADAAAAAEAAAAWAAAADAAAAAgAAABUAAAAVAAAAAoAAAAnAAAAHgAAAEoAAAABAAAAAIDUQbSX1EEKAAAASwAAAAEAAABMAAAABAAAAAkAAAAnAAAAIAAAAEsAAABQAAAAWAALE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+8BraZUdxQQAADAou8BhBMhmIQTmAAAAAAA/////xQQzf//////hAQAAArNCgBMc/gXAAAAAIQTmP//////hAQAACGYAQAgBE4YAAAAAJw9pXZ5RFJ3hBMhmGQnxBcBAAAA/////wAAAADopxsYLKfvAQAAAADopxsYAADUF4pEUncgBE4YhBMhmAEAAABkJ8QX6KcbGAAAAAAAAAAAhBOYACyn7wGEE5j//////4QEAAAhmAEAIAROGAAAAACOJFZ3hBMhmFCtMBgKAAAA/////wAAAAAQAAAAAwEAAHXJAAAcAAABhBMhm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J7wCYy+8BzvxTd9xijXdoye8AJw0KBQAAAABo3AgCaNwIAnauDXAAAAAAEK0PAlzJ7wEAAAAAAAAAAAAAAAAAAAAAIOEIAgAAAAAAAAAAAAAAAAAAAAAAAAAAAAAAAAAAAAAAAAAAAAAAAGH1ofoAAAAACMvvAen7U3cAAO8BAAAAAPX7U3cC0m/69f///wAAAAAAAAAAAAAAAJABAACu02/6pMnvAd2vc3cAABZ2mMnvAQAAAACgye8BAAAAAAAAAABhuHJ3AAAAAAkAAAC4yu8BuMrvAQACAAD8////AQAAAAAAAAAAAAAAAAAAAAAAAAAAAAAAQAJT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iITAAAIAr0ts26v2RHkHTuh+kBhDwIoAgAA0Ae6AQgCAADQB7oBZAAAAPwN7wEIAgAAIEMiE2gm1xfoQ8UXAAAAAAAAAAAAALoBAgAAAAAAAABBAAAAAAC6AXwCugEAAAAA/AEAAMQSugEAAAAAAAAIAsASugEAAIl3wAfvAa5eiXcoXSITrl6JdwAAAAAAAAAAEAsJAhALCQLUB+8BHy+nbgAACAIAAAAA/AEAAOQH7wHdLqduAAAAAAcAAAAAAAAAYbhyd/wBAAAHAAAADAnvAQwJ7wEAAgAA/P///wEAAAAAAAAAAAAAAAAAAABAAl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gXsAfvAZQJ7wHO/FN33J4IAgAAAAB6AArdOwAAAH8AAAAAAAAABQAAANcAAABgPA8TAAAAAIjt1RcAAAAA4MYBAWjs1RcAAAAAiO3VF7CSuG4DAAAAuJK4bgEAAADo1UQQvGrrbr0ts26v2RHkHTuh+kBhDwIECe8B6ftTdwAA7wECAAAA9ftTd/wN7wHg////AAAAAAAAAAAAAAAAkAEAAAAAAAEAAAAAYQByAGkAYQBsAAAAAAAAAAAAAAAAAAAABgAAAAAAAABhuHJ3AAAAAAYAAAC0CO8BtAjvAQACAAD8////AQAAAAAAAAAAAAAAAAAAAEAC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+8BraZUdxQQAADAou8BWxMhw1sTwwAAAAAAXk7FbhQQzf//////hAQAAArNCgBMc/gXAAAAAFsTw///////hAQAACHDAQAgBE4YAAAAAJw9pXZ5RFJ3WxMhw2QnxBcBAAAA/////wAAAACAKxsYLKfvAQAAAACAKxsYAADUF4pEUncgBE4YWxMhwwEAAABkJ8QXgCsbGAAAAAAAAAAAWxPDACyn7wFbE8P//////4QEAAAhwwEAIAROGAAAAACOJFZ3WxMhwzgbMRgRAAAA/////wAAAAAQAAAAAwEAAHXJAAAcAAABWxMhw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rSRdNw2cEjDQVuw8QxU+XZdINk+2H3h1NlGHFPGxGuc=</DigestValue>
    </Reference>
    <Reference Type="http://www.w3.org/2000/09/xmldsig#Object" URI="#idOfficeObject">
      <DigestMethod Algorithm="http://www.w3.org/2001/04/xmlenc#sha256"/>
      <DigestValue>7Mmqn3wY6dk6fjbgGTGaNIxOP1CmJpSimsRLDRs/BKc=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cVUbh3QOOM4/90597GlTDL05wB34XSYhccGq19u0D6w=</DigestValue>
    </Reference>
    <Reference Type="http://www.w3.org/2000/09/xmldsig#Object" URI="#idValidSigLnImg">
      <DigestMethod Algorithm="http://www.w3.org/2001/04/xmlenc#sha256"/>
      <DigestValue>VhDQJGPGD3XRukXiJAPT03n5QF6M7vGeOYb6mqcIczU=</DigestValue>
    </Reference>
    <Reference Type="http://www.w3.org/2000/09/xmldsig#Object" URI="#idInvalidSigLnImg">
      <DigestMethod Algorithm="http://www.w3.org/2001/04/xmlenc#sha256"/>
      <DigestValue>zSqeBUEjTQd2B0ZBPTBad7eUmIgNSYIam0S7Nz0bs0A=</DigestValue>
    </Reference>
  </SignedInfo>
  <SignatureValue>sOyEHOXiOJGmVTy8HnUUW/ZogWozXTol5/9rTcUuimOCVsUKtkX+xmuLGtjLAqlUSD172/tMpEGW
9+HtwzLtl54Aisdc32ZBZyLyOxRCSbldclCZvYNDniO6JwAHIy7stSi4kcFbuqbWtFEav/meOxlM
bXp9NCpk6au7FiYOFcmOgvqQ+4msIWPyEFz6ft/p3U9aT5boSjDF1MLsP5w6W0/QhcuEdLcl97Sb
LzD3azSTnuodEIcp1ZdG4Skv5TAkVofi89fev/QOq5L5Rr3FabspN1A1UbTkrBibdVnQEpnpKvx3
i5s7q44l3YT9xVcRUCIxClOTliL4fQZnu8c7mA==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fPP7zNmZpOXivMLQcRnkgIGyRGQpb+jl9dkSmktsn3Q=</DigestValue>
      </Reference>
      <Reference URI="/xl/calcChain.xml?ContentType=application/vnd.openxmlformats-officedocument.spreadsheetml.calcChain+xml">
        <DigestMethod Algorithm="http://www.w3.org/2001/04/xmlenc#sha256"/>
        <DigestValue>fn1/qv60BlW885cfPPgmFT+bbbQMeJkPXb+nu2yI4Ts=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D4CN06PleK8qEHNcEljeWwtgxwLrnWvnDdAR11wqoHs=</DigestValue>
      </Reference>
      <Reference URI="/xl/drawings/vmlDrawing2.vml?ContentType=application/vnd.openxmlformats-officedocument.vmlDrawing">
        <DigestMethod Algorithm="http://www.w3.org/2001/04/xmlenc#sha256"/>
        <DigestValue>BW98DYNGrUCwd3TK8pllexzHVMcfuATwzpl0BFZKTqE=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KRSR/hwXyEq+zpj9Ck05Acb/oVfaagxDUV5iGH3aVkw=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dR2JIAgt2La98F/FpOvwuBvfC1B2llLFXHDXQqCOE6g=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nEGccjvZaqxjHkT2WEixH73e25nOov70jI7FAbDA6vM=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fEGmX2BV6FGoa4yATFUSe8waMQh+qJiGpjwqHDfm/n4=</DigestValue>
      </Reference>
      <Reference URI="/xl/media/image1.emf?ContentType=image/x-emf">
        <DigestMethod Algorithm="http://www.w3.org/2001/04/xmlenc#sha256"/>
        <DigestValue>tP48Mz9PyPduXM7nBnKsBfwTzAHI4nFF7wMyTvSj59w=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K0av6vPwjKinIxUYBLUSYuOKfiIbHl/ilqo5luPyJgU=</DigestValue>
      </Reference>
      <Reference URI="/xl/styles.xml?ContentType=application/vnd.openxmlformats-officedocument.spreadsheetml.styles+xml">
        <DigestMethod Algorithm="http://www.w3.org/2001/04/xmlenc#sha256"/>
        <DigestValue>qU54sk8Wz5Ts9OzrPJpff3juhJ+knJE+RnGHE5n5A1w=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wz1BgjouAzFIi3Q/eSWrPzJGQ727Nlke4UjmiD2jNak=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c2H5ymEV2vDu6//66OtOnMEUbkpN+sWhalMZsP/EjJU=</DigestValue>
      </Reference>
      <Reference URI="/xl/worksheets/sheet2.xml?ContentType=application/vnd.openxmlformats-officedocument.spreadsheetml.worksheet+xml">
        <DigestMethod Algorithm="http://www.w3.org/2001/04/xmlenc#sha256"/>
        <DigestValue>cWDfmDUb3x1DRrVYdgFIw5KFfBaCIknkFbkk8fS+00o=</DigestValue>
      </Reference>
      <Reference URI="/xl/worksheets/sheet3.xml?ContentType=application/vnd.openxmlformats-officedocument.spreadsheetml.worksheet+xml">
        <DigestMethod Algorithm="http://www.w3.org/2001/04/xmlenc#sha256"/>
        <DigestValue>JejqVPameI8q/dCT5GJZPlbNNGQph/nniYtTPHdvpJk=</DigestValue>
      </Reference>
      <Reference URI="/xl/worksheets/sheet4.xml?ContentType=application/vnd.openxmlformats-officedocument.spreadsheetml.worksheet+xml">
        <DigestMethod Algorithm="http://www.w3.org/2001/04/xmlenc#sha256"/>
        <DigestValue>WwKi4NAzHn5/0aRYN8ANY7FzQS8+ITx95XFlAjUj7PY=</DigestValue>
      </Reference>
      <Reference URI="/xl/worksheets/sheet5.xml?ContentType=application/vnd.openxmlformats-officedocument.spreadsheetml.worksheet+xml">
        <DigestMethod Algorithm="http://www.w3.org/2001/04/xmlenc#sha256"/>
        <DigestValue>SJ2p5CDRvDnvhapBDNHnfb3tQeK83x+35ZlsM1F453k=</DigestValue>
      </Reference>
      <Reference URI="/xl/worksheets/sheet6.xml?ContentType=application/vnd.openxmlformats-officedocument.spreadsheetml.worksheet+xml">
        <DigestMethod Algorithm="http://www.w3.org/2001/04/xmlenc#sha256"/>
        <DigestValue>qsgM8hFRq4t2kmhklC89rT4hc8N+kmXH6k66XB1Okqo=</DigestValue>
      </Reference>
      <Reference URI="/xl/worksheets/sheet7.xml?ContentType=application/vnd.openxmlformats-officedocument.spreadsheetml.worksheet+xml">
        <DigestMethod Algorithm="http://www.w3.org/2001/04/xmlenc#sha256"/>
        <DigestValue>KMMMUClxx4KBvPhBYxGD9FHMUmSKDknPf+mg2igE8Qs=</DigestValue>
      </Reference>
      <Reference URI="/xl/worksheets/sheet8.xml?ContentType=application/vnd.openxmlformats-officedocument.spreadsheetml.worksheet+xml">
        <DigestMethod Algorithm="http://www.w3.org/2001/04/xmlenc#sha256"/>
        <DigestValue>adN9stufLBfhy+siyS4PmwkqLocI7RZ8NqmQVpRi3WY=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2022-12-29T04:57:04Z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{96A5C01D-97A5-498E-B3D0-79BF42FD9FB7}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2022-12-29T04:57:04Z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nvAJjL7wHO/FN33GKNd2jJ7wAnDQoFAAAAAGjcCAJo3AgCdq4NcAAAAAAQrQ8CXMnvAQAAAAAAAAAAAAAAAAAAAAAg4QgCAAAAAAAAAAAAAAAAAAAAAAAAAAAAAAAAAAAAAAAAAAAAAAAAYfWh+gAAAAAIy+8B6ftTdwAA7wEAAAAA9ftTdwLSb/r1////AAAAAAAAAAAAAAAAkAEAAK7Tb/qkye8B3a9zdwAAFnaYye8BAAAAAKDJ7wEAAAAAAAAAAGG4cncAAAAACQAAALjK7wG4yu8BAAIAAPz///8BAAAAAAAAAAAAAAAAAAAAAAAAAAAAAABAAlM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XiITAAAIAr0ts26v2RHkHTuh+kBhDwIoAgAA0Ae6AQgCAADQB7oBZAAAAPwN7wEIAgAAIEMiE2gm1xfoQ8UXAAAAAAAAAAAAALoBAgAAAAAAAABBAAAAAAC6AXwCugEAAAAA/AEAAMQSugEAAAAAAAAIAsASugEAAIl3wAfvAa5eiXcoXSITrl6JdwAAAAAAAAAAEAsJAhALCQLUB+8BHy+nbgAACAIAAAAA/AEAAOQH7wHdLqduAAAAAAcAAAAAAAAAYbhyd/wBAAAHAAAADAnvAQwJ7wEAAgAA/P///wEAAAAAAAAAAAAAAAAAAABAAl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gXsAfvAZQJ7wHO/FN33J4IAgAAAAB6AArdOwAAAH8AAAAAAAAABQAAANcAAABgPA8TAAAAAIjt1RcAAAAA4MYBAWjs1RcAAAAAiO3VF7CSuG4DAAAAuJK4bgEAAADo1UQQvGrrbr0ts26v2RHkHTuh+kBhDwIECe8B6ftTdwAA7wECAAAA9ftTd/wN7wHg////AAAAAAAAAAAAAAAAkAEAAAAAAAEAAAAAYQByAGkAYQBsAAAAAAAAAAAAAAAAAAAABgAAAAAAAABhuHJ3AAAAAAYAAAC0CO8BtAjvAQACAAD8////AQAAAAAAAAAAAAAAAAAAAEAC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ou8BraZUdxQQAADgoe8BcA8hHHAPHAAAAAAAXk7FbhQQzf//////hAQAAArNCgBMc/gXAAAAAHAPHP//////hAQAACEcAQBgDMcJAAAAAJw9pXZ5RFJ3cA8hHGQnxBcBAAAA/////wAAAADI6FEdTKbvAQAAAADI6FEdAABAHYpEUndgDMcJcA8hHAEAAABkJ8QXyOhRHQAAAAAAAAAAcA8cAEym7wFwDxz//////4QEAAAhHAEAYAzHCQAAAACOJFZ3cA8hHNBUDBgKAAAA/////wAAAAAQAAAAAwEAAHXJAAAcAAABcA8hH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TJ7wCYy+8BzvxTd9xijXdoye8AJw0KBQAAAABo3AgCaNwIAnauDXAAAAAAEK0PAlzJ7wEAAAAAAAAAAAAAAAAAAAAAIOEIAgAAAAAAAAAAAAAAAAAAAAAAAAAAAAAAAAAAAAAAAAAAAAAAAGH1ofoAAAAACMvvAen7U3cAAO8BAAAAAPX7U3cC0m/69f///wAAAAAAAAAAAAAAAJABAACu02/6pMnvAd2vc3cAABZ2mMnvAQAAAACgye8BAAAAAAAAAABhuHJ3AAAAAAkAAAC4yu8BuMrvAQACAAD8////AQAAAAAAAAAAAAAAAAAAAAAAAAAAAAAAQAJT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XiITAAAIAr0ts26v2RHkHTuh+kBhDwIoAgAA0Ae6AQgCAADQB7oBZAAAAPwN7wEIAgAAIEMiE2gm1xfoQ8UXAAAAAAAAAAAAALoBAgAAAAAAAABBAAAAAAC6AXwCugEAAAAA/AEAAMQSugEAAAAAAAAIAsASugEAAIl3wAfvAa5eiXcoXSITrl6JdwAAAAAAAAAAEAsJAhALCQLUB+8BHy+nbgAACAIAAAAA/AEAAOQH7wHdLqduAAAAAAcAAAAAAAAAYbhyd/wBAAAHAAAADAnvAQwJ7wEAAgAA/P///wEAAAAAAAAAAAAAAAAAAABAAl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gXsAfvAZQJ7wHO/FN33J4IAgAAAAB6AArdOwAAAH8AAAAAAAAABQAAANcAAABgPA8TAAAAAIjt1RcAAAAA4MYBAWjs1RcAAAAAiO3VF7CSuG4DAAAAuJK4bgEAAADo1UQQvGrrbr0ts26v2RHkHTuh+kBhDwIECe8B6ftTdwAA7wECAAAA9ftTd/wN7wHg////AAAAAAAAAAAAAAAAkAEAAAAAAAEAAAAAYQByAGkAYQBsAAAAAAAAAAAAAAAAAAAABgAAAAAAAABhuHJ3AAAAAAYAAAC0CO8BtAjvAQACAAD8////AQAAAAAAAAAAAAAAAAAAAEAC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gou8BraZUdxQQAADgoe8BkwEhDpMBDgAAAAAAXk7FbhQQzf//////hAQAAArNCgBMc/gXAAAAAJMBDv//////hAQAACEOAQBgDMcJAAAAAJw9pXZ5RFJ3kwEhDmQnxBcBAAAA/////wAAAAB4LFIdTKbvAQAAAAB4LFIdAABAHYpEUndgDMcJkwEhDgEAAABkJ8QXeCxSHQAAAAAAAAAAkwEOAEym7wGTAQ7//////4QEAAAhDgEAYAzHCQAAAACOJFZ3kwEhDgiZIhgRAAAA/////wAAAAAQAAAAAwEAAHXJAAAcAAABkwEhD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2022-12-02T06:17:29Z</cp:lastPrinted>
  <dcterms:created xsi:type="dcterms:W3CDTF">1996-10-14T23:33:28Z</dcterms:created>
  <dcterms:modified xsi:type="dcterms:W3CDTF">2022-12-22T08:31:16Z</dcterms:modified>
</cp:coreProperties>
</file>